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3 сессия\Вопрос №2 бюджет 2023 2 чтение\доп. пакет\"/>
    </mc:Choice>
  </mc:AlternateContent>
  <xr:revisionPtr revIDLastSave="0" documentId="13_ncr:1_{0F352864-1F17-4DF9-A7F6-797451D58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Результат!$B$1:$B$777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3" i="1" l="1"/>
  <c r="E248" i="1"/>
  <c r="E249" i="1"/>
  <c r="E250" i="1"/>
  <c r="G251" i="1"/>
  <c r="F250" i="1"/>
  <c r="G250" i="1" s="1"/>
  <c r="F249" i="1"/>
  <c r="G249" i="1" s="1"/>
  <c r="F248" i="1"/>
  <c r="G248" i="1" s="1"/>
  <c r="G339" i="1"/>
  <c r="F338" i="1"/>
  <c r="E338" i="1"/>
  <c r="G338" i="1" s="1"/>
  <c r="F337" i="1"/>
  <c r="E337" i="1"/>
  <c r="G337" i="1" s="1"/>
  <c r="F336" i="1"/>
  <c r="E336" i="1"/>
  <c r="G336" i="1" s="1"/>
  <c r="E275" i="1"/>
  <c r="E274" i="1" s="1"/>
  <c r="G276" i="1"/>
  <c r="G275" i="1"/>
  <c r="E273" i="1" l="1"/>
  <c r="G273" i="1" s="1"/>
  <c r="G274" i="1"/>
  <c r="E342" i="1" l="1"/>
  <c r="E147" i="1"/>
  <c r="G131" i="1" l="1"/>
  <c r="E130" i="1"/>
  <c r="G130" i="1" s="1"/>
  <c r="E129" i="1"/>
  <c r="E128" i="1" s="1"/>
  <c r="G128" i="1" s="1"/>
  <c r="G127" i="1"/>
  <c r="G126" i="1"/>
  <c r="E125" i="1"/>
  <c r="G125" i="1" s="1"/>
  <c r="E124" i="1"/>
  <c r="E123" i="1" s="1"/>
  <c r="G39" i="1"/>
  <c r="G38" i="1"/>
  <c r="E37" i="1"/>
  <c r="G37" i="1" s="1"/>
  <c r="E36" i="1"/>
  <c r="E35" i="1" s="1"/>
  <c r="G35" i="1" s="1"/>
  <c r="G34" i="1"/>
  <c r="G33" i="1"/>
  <c r="E32" i="1"/>
  <c r="E31" i="1" s="1"/>
  <c r="G29" i="1"/>
  <c r="E28" i="1"/>
  <c r="G28" i="1" s="1"/>
  <c r="G26" i="1"/>
  <c r="E25" i="1"/>
  <c r="G25" i="1" s="1"/>
  <c r="E24" i="1"/>
  <c r="G24" i="1" s="1"/>
  <c r="G23" i="1"/>
  <c r="G22" i="1"/>
  <c r="E21" i="1"/>
  <c r="G21" i="1" s="1"/>
  <c r="E20" i="1"/>
  <c r="G18" i="1"/>
  <c r="G17" i="1"/>
  <c r="E16" i="1"/>
  <c r="G16" i="1" s="1"/>
  <c r="E27" i="1" l="1"/>
  <c r="G27" i="1" s="1"/>
  <c r="E122" i="1"/>
  <c r="G122" i="1" s="1"/>
  <c r="G123" i="1"/>
  <c r="G20" i="1"/>
  <c r="G124" i="1"/>
  <c r="G129" i="1"/>
  <c r="E15" i="1"/>
  <c r="G36" i="1"/>
  <c r="G31" i="1"/>
  <c r="E30" i="1"/>
  <c r="G30" i="1" s="1"/>
  <c r="G32" i="1"/>
  <c r="E19" i="1" l="1"/>
  <c r="G19" i="1" s="1"/>
  <c r="E14" i="1"/>
  <c r="E13" i="1" s="1"/>
  <c r="G15" i="1"/>
  <c r="E346" i="1"/>
  <c r="G14" i="1" l="1"/>
  <c r="G13" i="1"/>
  <c r="F449" i="1"/>
  <c r="F448" i="1" s="1"/>
  <c r="F447" i="1" s="1"/>
  <c r="G451" i="1"/>
  <c r="F475" i="1"/>
  <c r="F474" i="1" s="1"/>
  <c r="F473" i="1" s="1"/>
  <c r="F626" i="1"/>
  <c r="F631" i="1"/>
  <c r="F630" i="1" s="1"/>
  <c r="G630" i="1" s="1"/>
  <c r="F634" i="1"/>
  <c r="F633" i="1" s="1"/>
  <c r="G633" i="1" s="1"/>
  <c r="G635" i="1"/>
  <c r="G632" i="1"/>
  <c r="E532" i="1"/>
  <c r="G532" i="1" s="1"/>
  <c r="G533" i="1"/>
  <c r="G583" i="1"/>
  <c r="E582" i="1"/>
  <c r="E581" i="1" s="1"/>
  <c r="E580" i="1" s="1"/>
  <c r="G580" i="1" s="1"/>
  <c r="E466" i="1"/>
  <c r="G634" i="1" l="1"/>
  <c r="E531" i="1"/>
  <c r="E530" i="1" s="1"/>
  <c r="G530" i="1" s="1"/>
  <c r="G581" i="1"/>
  <c r="G582" i="1"/>
  <c r="G631" i="1"/>
  <c r="G531" i="1" l="1"/>
  <c r="F387" i="1"/>
  <c r="F386" i="1" s="1"/>
  <c r="G386" i="1" s="1"/>
  <c r="G388" i="1"/>
  <c r="G387" i="1"/>
  <c r="F384" i="1"/>
  <c r="F383" i="1" s="1"/>
  <c r="G322" i="1"/>
  <c r="E321" i="1"/>
  <c r="E320" i="1" s="1"/>
  <c r="E319" i="1" s="1"/>
  <c r="G319" i="1" s="1"/>
  <c r="E72" i="1"/>
  <c r="G575" i="1"/>
  <c r="E574" i="1"/>
  <c r="G574" i="1" s="1"/>
  <c r="F382" i="1" l="1"/>
  <c r="G320" i="1"/>
  <c r="G321" i="1"/>
  <c r="E573" i="1"/>
  <c r="E465" i="1"/>
  <c r="E628" i="1"/>
  <c r="E627" i="1" s="1"/>
  <c r="E626" i="1" s="1"/>
  <c r="F628" i="1"/>
  <c r="F627" i="1" s="1"/>
  <c r="G629" i="1"/>
  <c r="G628" i="1" l="1"/>
  <c r="G573" i="1"/>
  <c r="E572" i="1"/>
  <c r="G572" i="1" s="1"/>
  <c r="G626" i="1"/>
  <c r="G627" i="1"/>
  <c r="F219" i="1"/>
  <c r="G219" i="1" s="1"/>
  <c r="G220" i="1"/>
  <c r="F90" i="1"/>
  <c r="F89" i="1" s="1"/>
  <c r="G92" i="1"/>
  <c r="G91" i="1"/>
  <c r="F681" i="1"/>
  <c r="F680" i="1" s="1"/>
  <c r="G682" i="1"/>
  <c r="F63" i="1"/>
  <c r="G63" i="1" s="1"/>
  <c r="G64" i="1"/>
  <c r="F82" i="1"/>
  <c r="F81" i="1" s="1"/>
  <c r="F86" i="1"/>
  <c r="F85" i="1" s="1"/>
  <c r="G85" i="1" s="1"/>
  <c r="G87" i="1"/>
  <c r="G84" i="1"/>
  <c r="G83" i="1"/>
  <c r="F711" i="1"/>
  <c r="F710" i="1" s="1"/>
  <c r="F709" i="1" s="1"/>
  <c r="F707" i="1"/>
  <c r="F706" i="1" s="1"/>
  <c r="F705" i="1" s="1"/>
  <c r="G90" i="1" l="1"/>
  <c r="F218" i="1"/>
  <c r="G218" i="1" s="1"/>
  <c r="G681" i="1"/>
  <c r="G89" i="1"/>
  <c r="F88" i="1"/>
  <c r="G88" i="1" s="1"/>
  <c r="G86" i="1"/>
  <c r="F62" i="1"/>
  <c r="G62" i="1" s="1"/>
  <c r="G82" i="1"/>
  <c r="F679" i="1"/>
  <c r="G679" i="1" s="1"/>
  <c r="G680" i="1"/>
  <c r="F80" i="1"/>
  <c r="G80" i="1" s="1"/>
  <c r="G81" i="1"/>
  <c r="G712" i="1" l="1"/>
  <c r="G711" i="1"/>
  <c r="G710" i="1"/>
  <c r="G709" i="1"/>
  <c r="G708" i="1"/>
  <c r="G707" i="1"/>
  <c r="G706" i="1"/>
  <c r="G705" i="1"/>
  <c r="F115" i="1"/>
  <c r="F114" i="1" s="1"/>
  <c r="G114" i="1" s="1"/>
  <c r="G116" i="1"/>
  <c r="F55" i="1"/>
  <c r="F54" i="1" s="1"/>
  <c r="G54" i="1" s="1"/>
  <c r="G56" i="1"/>
  <c r="F47" i="1"/>
  <c r="F46" i="1" s="1"/>
  <c r="G46" i="1" s="1"/>
  <c r="G48" i="1"/>
  <c r="E317" i="1"/>
  <c r="E316" i="1" s="1"/>
  <c r="E315" i="1" s="1"/>
  <c r="F317" i="1"/>
  <c r="F316" i="1" s="1"/>
  <c r="G318" i="1"/>
  <c r="F736" i="1"/>
  <c r="F735" i="1" s="1"/>
  <c r="F734" i="1" s="1"/>
  <c r="E736" i="1"/>
  <c r="E735" i="1" s="1"/>
  <c r="E734" i="1" s="1"/>
  <c r="E740" i="1"/>
  <c r="E739" i="1" s="1"/>
  <c r="G741" i="1"/>
  <c r="G737" i="1"/>
  <c r="G733" i="1"/>
  <c r="E732" i="1"/>
  <c r="E731" i="1" s="1"/>
  <c r="E730" i="1" s="1"/>
  <c r="G730" i="1" s="1"/>
  <c r="G736" i="1" l="1"/>
  <c r="G47" i="1"/>
  <c r="G317" i="1"/>
  <c r="G55" i="1"/>
  <c r="G115" i="1"/>
  <c r="F315" i="1"/>
  <c r="G315" i="1" s="1"/>
  <c r="G316" i="1"/>
  <c r="G740" i="1"/>
  <c r="G734" i="1"/>
  <c r="G735" i="1"/>
  <c r="E738" i="1"/>
  <c r="G738" i="1" s="1"/>
  <c r="G739" i="1"/>
  <c r="G731" i="1"/>
  <c r="G732" i="1"/>
  <c r="F728" i="1" l="1"/>
  <c r="F727" i="1" s="1"/>
  <c r="G729" i="1"/>
  <c r="G728" i="1" l="1"/>
  <c r="F726" i="1"/>
  <c r="F721" i="1" s="1"/>
  <c r="G727" i="1"/>
  <c r="G726" i="1" l="1"/>
  <c r="G616" i="1"/>
  <c r="E615" i="1"/>
  <c r="E614" i="1" s="1"/>
  <c r="E613" i="1" s="1"/>
  <c r="G613" i="1" s="1"/>
  <c r="G612" i="1"/>
  <c r="E611" i="1"/>
  <c r="E610" i="1" s="1"/>
  <c r="E609" i="1" s="1"/>
  <c r="G609" i="1" s="1"/>
  <c r="G600" i="1"/>
  <c r="E599" i="1"/>
  <c r="E598" i="1" s="1"/>
  <c r="E597" i="1" s="1"/>
  <c r="G597" i="1" s="1"/>
  <c r="E101" i="1"/>
  <c r="E105" i="1"/>
  <c r="E95" i="1"/>
  <c r="F595" i="1"/>
  <c r="F594" i="1" s="1"/>
  <c r="G596" i="1"/>
  <c r="G281" i="1"/>
  <c r="F280" i="1"/>
  <c r="F279" i="1" s="1"/>
  <c r="E280" i="1"/>
  <c r="E279" i="1" s="1"/>
  <c r="E278" i="1" s="1"/>
  <c r="G599" i="1" l="1"/>
  <c r="G610" i="1"/>
  <c r="G611" i="1"/>
  <c r="G595" i="1"/>
  <c r="G614" i="1"/>
  <c r="G279" i="1"/>
  <c r="G598" i="1"/>
  <c r="G615" i="1"/>
  <c r="F593" i="1"/>
  <c r="G593" i="1" s="1"/>
  <c r="G594" i="1"/>
  <c r="F278" i="1"/>
  <c r="F277" i="1" s="1"/>
  <c r="G280" i="1"/>
  <c r="G608" i="1"/>
  <c r="E607" i="1"/>
  <c r="E606" i="1" s="1"/>
  <c r="E605" i="1" s="1"/>
  <c r="G278" i="1" l="1"/>
  <c r="G606" i="1"/>
  <c r="G607" i="1"/>
  <c r="G605" i="1"/>
  <c r="E544" i="1" l="1"/>
  <c r="G545" i="1"/>
  <c r="E284" i="1"/>
  <c r="E283" i="1" s="1"/>
  <c r="G283" i="1" s="1"/>
  <c r="G285" i="1"/>
  <c r="G284" i="1" l="1"/>
  <c r="G725" i="1"/>
  <c r="E724" i="1"/>
  <c r="E723" i="1" s="1"/>
  <c r="G699" i="1"/>
  <c r="E698" i="1"/>
  <c r="E697" i="1" s="1"/>
  <c r="G695" i="1"/>
  <c r="F694" i="1"/>
  <c r="F693" i="1" s="1"/>
  <c r="F692" i="1" s="1"/>
  <c r="E694" i="1"/>
  <c r="G691" i="1"/>
  <c r="F690" i="1"/>
  <c r="F689" i="1" s="1"/>
  <c r="G687" i="1"/>
  <c r="F686" i="1"/>
  <c r="F685" i="1" s="1"/>
  <c r="G678" i="1"/>
  <c r="E677" i="1"/>
  <c r="E676" i="1" s="1"/>
  <c r="G674" i="1"/>
  <c r="F673" i="1"/>
  <c r="G673" i="1" s="1"/>
  <c r="G669" i="1"/>
  <c r="E668" i="1"/>
  <c r="E667" i="1" s="1"/>
  <c r="E666" i="1" s="1"/>
  <c r="F703" i="1"/>
  <c r="G703" i="1" s="1"/>
  <c r="G704" i="1"/>
  <c r="E715" i="1"/>
  <c r="G715" i="1" s="1"/>
  <c r="G716" i="1"/>
  <c r="E719" i="1"/>
  <c r="E718" i="1" s="1"/>
  <c r="G720" i="1"/>
  <c r="F746" i="1"/>
  <c r="G746" i="1" s="1"/>
  <c r="G747" i="1"/>
  <c r="E750" i="1"/>
  <c r="E749" i="1" s="1"/>
  <c r="G751" i="1"/>
  <c r="E754" i="1"/>
  <c r="E753" i="1" s="1"/>
  <c r="G753" i="1" s="1"/>
  <c r="G755" i="1"/>
  <c r="E758" i="1"/>
  <c r="G758" i="1" s="1"/>
  <c r="G759" i="1"/>
  <c r="G435" i="1"/>
  <c r="G434" i="1"/>
  <c r="E433" i="1"/>
  <c r="E432" i="1" s="1"/>
  <c r="G432" i="1" s="1"/>
  <c r="G431" i="1"/>
  <c r="G430" i="1"/>
  <c r="E429" i="1"/>
  <c r="G429" i="1" s="1"/>
  <c r="G427" i="1"/>
  <c r="G426" i="1"/>
  <c r="E425" i="1"/>
  <c r="E424" i="1" s="1"/>
  <c r="G422" i="1"/>
  <c r="E421" i="1"/>
  <c r="G421" i="1" s="1"/>
  <c r="G409" i="1"/>
  <c r="E408" i="1"/>
  <c r="G408" i="1" s="1"/>
  <c r="G405" i="1"/>
  <c r="E404" i="1"/>
  <c r="G404" i="1" s="1"/>
  <c r="G402" i="1"/>
  <c r="G401" i="1"/>
  <c r="G400" i="1"/>
  <c r="E399" i="1"/>
  <c r="E398" i="1" s="1"/>
  <c r="G396" i="1"/>
  <c r="E395" i="1"/>
  <c r="E394" i="1" s="1"/>
  <c r="G394" i="1" s="1"/>
  <c r="G393" i="1"/>
  <c r="G392" i="1"/>
  <c r="E391" i="1"/>
  <c r="G391" i="1" s="1"/>
  <c r="G385" i="1"/>
  <c r="E384" i="1"/>
  <c r="E383" i="1" s="1"/>
  <c r="G381" i="1"/>
  <c r="F380" i="1"/>
  <c r="F379" i="1" s="1"/>
  <c r="F378" i="1" s="1"/>
  <c r="E380" i="1"/>
  <c r="E379" i="1" s="1"/>
  <c r="G360" i="1"/>
  <c r="E359" i="1"/>
  <c r="E358" i="1" s="1"/>
  <c r="G356" i="1"/>
  <c r="F355" i="1"/>
  <c r="G355" i="1" s="1"/>
  <c r="G352" i="1"/>
  <c r="E351" i="1"/>
  <c r="E350" i="1" s="1"/>
  <c r="E349" i="1" s="1"/>
  <c r="G349" i="1" s="1"/>
  <c r="G348" i="1"/>
  <c r="G347" i="1"/>
  <c r="E345" i="1"/>
  <c r="G344" i="1"/>
  <c r="G343" i="1"/>
  <c r="E341" i="1"/>
  <c r="G314" i="1"/>
  <c r="E313" i="1"/>
  <c r="E312" i="1" s="1"/>
  <c r="G310" i="1"/>
  <c r="F309" i="1"/>
  <c r="F308" i="1" s="1"/>
  <c r="F307" i="1" s="1"/>
  <c r="G307" i="1" s="1"/>
  <c r="G306" i="1"/>
  <c r="E305" i="1"/>
  <c r="E304" i="1" s="1"/>
  <c r="E303" i="1" s="1"/>
  <c r="G303" i="1" s="1"/>
  <c r="G302" i="1"/>
  <c r="F301" i="1"/>
  <c r="F300" i="1" s="1"/>
  <c r="G298" i="1"/>
  <c r="F326" i="1"/>
  <c r="F325" i="1" s="1"/>
  <c r="G325" i="1" s="1"/>
  <c r="G327" i="1"/>
  <c r="E330" i="1"/>
  <c r="G330" i="1" s="1"/>
  <c r="G331" i="1"/>
  <c r="G444" i="1"/>
  <c r="E443" i="1"/>
  <c r="E442" i="1" s="1"/>
  <c r="G442" i="1" s="1"/>
  <c r="G441" i="1"/>
  <c r="E440" i="1"/>
  <c r="E439" i="1" s="1"/>
  <c r="E340" i="1" l="1"/>
  <c r="E438" i="1"/>
  <c r="G345" i="1"/>
  <c r="G723" i="1"/>
  <c r="E722" i="1"/>
  <c r="E721" i="1" s="1"/>
  <c r="G724" i="1"/>
  <c r="G668" i="1"/>
  <c r="F702" i="1"/>
  <c r="G702" i="1" s="1"/>
  <c r="F672" i="1"/>
  <c r="F671" i="1" s="1"/>
  <c r="F670" i="1" s="1"/>
  <c r="G719" i="1"/>
  <c r="G750" i="1"/>
  <c r="G694" i="1"/>
  <c r="G689" i="1"/>
  <c r="F688" i="1"/>
  <c r="G688" i="1" s="1"/>
  <c r="G697" i="1"/>
  <c r="E696" i="1"/>
  <c r="G696" i="1" s="1"/>
  <c r="E665" i="1"/>
  <c r="G666" i="1"/>
  <c r="G676" i="1"/>
  <c r="E675" i="1"/>
  <c r="G685" i="1"/>
  <c r="F684" i="1"/>
  <c r="F683" i="1" s="1"/>
  <c r="G754" i="1"/>
  <c r="E714" i="1"/>
  <c r="G677" i="1"/>
  <c r="G690" i="1"/>
  <c r="G667" i="1"/>
  <c r="G686" i="1"/>
  <c r="E693" i="1"/>
  <c r="G698" i="1"/>
  <c r="E757" i="1"/>
  <c r="G749" i="1"/>
  <c r="E748" i="1"/>
  <c r="G718" i="1"/>
  <c r="E717" i="1"/>
  <c r="G717" i="1" s="1"/>
  <c r="E752" i="1"/>
  <c r="G752" i="1" s="1"/>
  <c r="F745" i="1"/>
  <c r="E428" i="1"/>
  <c r="E420" i="1"/>
  <c r="E419" i="1" s="1"/>
  <c r="G419" i="1" s="1"/>
  <c r="E407" i="1"/>
  <c r="E406" i="1" s="1"/>
  <c r="G406" i="1" s="1"/>
  <c r="G424" i="1"/>
  <c r="E403" i="1"/>
  <c r="G425" i="1"/>
  <c r="G433" i="1"/>
  <c r="E390" i="1"/>
  <c r="E389" i="1" s="1"/>
  <c r="G399" i="1"/>
  <c r="G380" i="1"/>
  <c r="G384" i="1"/>
  <c r="G398" i="1"/>
  <c r="G379" i="1"/>
  <c r="E382" i="1"/>
  <c r="G382" i="1" s="1"/>
  <c r="G383" i="1"/>
  <c r="E378" i="1"/>
  <c r="G395" i="1"/>
  <c r="G346" i="1"/>
  <c r="G351" i="1"/>
  <c r="F354" i="1"/>
  <c r="F353" i="1" s="1"/>
  <c r="G353" i="1" s="1"/>
  <c r="E357" i="1"/>
  <c r="G357" i="1" s="1"/>
  <c r="G358" i="1"/>
  <c r="G341" i="1"/>
  <c r="G309" i="1"/>
  <c r="G342" i="1"/>
  <c r="G350" i="1"/>
  <c r="G359" i="1"/>
  <c r="G305" i="1"/>
  <c r="G326" i="1"/>
  <c r="G300" i="1"/>
  <c r="F299" i="1"/>
  <c r="F294" i="1" s="1"/>
  <c r="E311" i="1"/>
  <c r="G312" i="1"/>
  <c r="G301" i="1"/>
  <c r="G308" i="1"/>
  <c r="G304" i="1"/>
  <c r="G313" i="1"/>
  <c r="E329" i="1"/>
  <c r="F324" i="1"/>
  <c r="G439" i="1"/>
  <c r="G440" i="1"/>
  <c r="G443" i="1"/>
  <c r="G579" i="1"/>
  <c r="E578" i="1"/>
  <c r="G578" i="1" s="1"/>
  <c r="G524" i="1"/>
  <c r="E523" i="1"/>
  <c r="G523" i="1" s="1"/>
  <c r="G521" i="1"/>
  <c r="G520" i="1"/>
  <c r="E519" i="1"/>
  <c r="G519" i="1" s="1"/>
  <c r="G45" i="1"/>
  <c r="G44" i="1"/>
  <c r="F43" i="1"/>
  <c r="G43" i="1" s="1"/>
  <c r="G205" i="1"/>
  <c r="E204" i="1"/>
  <c r="G204" i="1" s="1"/>
  <c r="G201" i="1"/>
  <c r="E200" i="1"/>
  <c r="G200" i="1" s="1"/>
  <c r="G197" i="1"/>
  <c r="E196" i="1"/>
  <c r="G196" i="1" s="1"/>
  <c r="G194" i="1"/>
  <c r="E193" i="1"/>
  <c r="G193" i="1" s="1"/>
  <c r="G190" i="1"/>
  <c r="E189" i="1"/>
  <c r="G189" i="1" s="1"/>
  <c r="G186" i="1"/>
  <c r="F185" i="1"/>
  <c r="G185" i="1" s="1"/>
  <c r="G566" i="1"/>
  <c r="E565" i="1"/>
  <c r="G565" i="1" s="1"/>
  <c r="G562" i="1"/>
  <c r="E561" i="1"/>
  <c r="G561" i="1" s="1"/>
  <c r="G558" i="1"/>
  <c r="G557" i="1"/>
  <c r="E556" i="1"/>
  <c r="G556" i="1" s="1"/>
  <c r="G554" i="1"/>
  <c r="G553" i="1"/>
  <c r="E552" i="1"/>
  <c r="G552" i="1" s="1"/>
  <c r="G549" i="1"/>
  <c r="E548" i="1"/>
  <c r="G548" i="1" s="1"/>
  <c r="G292" i="1"/>
  <c r="E291" i="1"/>
  <c r="G291" i="1" s="1"/>
  <c r="G288" i="1"/>
  <c r="E287" i="1"/>
  <c r="G287" i="1" s="1"/>
  <c r="G272" i="1"/>
  <c r="E271" i="1"/>
  <c r="G271" i="1" s="1"/>
  <c r="G268" i="1"/>
  <c r="F267" i="1"/>
  <c r="G267" i="1" s="1"/>
  <c r="G264" i="1"/>
  <c r="E263" i="1"/>
  <c r="G263" i="1" s="1"/>
  <c r="G259" i="1"/>
  <c r="E258" i="1"/>
  <c r="G258" i="1" s="1"/>
  <c r="G255" i="1"/>
  <c r="F254" i="1"/>
  <c r="G254" i="1" s="1"/>
  <c r="G247" i="1"/>
  <c r="E246" i="1"/>
  <c r="G246" i="1" s="1"/>
  <c r="G242" i="1"/>
  <c r="F241" i="1"/>
  <c r="G241" i="1" s="1"/>
  <c r="G121" i="1"/>
  <c r="F120" i="1"/>
  <c r="G120" i="1" s="1"/>
  <c r="E134" i="1"/>
  <c r="G134" i="1" s="1"/>
  <c r="G604" i="1"/>
  <c r="E603" i="1"/>
  <c r="G603" i="1" s="1"/>
  <c r="G592" i="1"/>
  <c r="F591" i="1"/>
  <c r="G591" i="1" s="1"/>
  <c r="G588" i="1"/>
  <c r="E587" i="1"/>
  <c r="G587" i="1" s="1"/>
  <c r="G428" i="1" l="1"/>
  <c r="E423" i="1"/>
  <c r="G403" i="1"/>
  <c r="E397" i="1"/>
  <c r="G671" i="1"/>
  <c r="F323" i="1"/>
  <c r="G389" i="1"/>
  <c r="G423" i="1"/>
  <c r="G397" i="1"/>
  <c r="G340" i="1"/>
  <c r="G722" i="1"/>
  <c r="G721" i="1"/>
  <c r="G324" i="1"/>
  <c r="G299" i="1"/>
  <c r="G748" i="1"/>
  <c r="G311" i="1"/>
  <c r="G407" i="1"/>
  <c r="G672" i="1"/>
  <c r="F701" i="1"/>
  <c r="G420" i="1"/>
  <c r="E692" i="1"/>
  <c r="E683" i="1" s="1"/>
  <c r="G693" i="1"/>
  <c r="G665" i="1"/>
  <c r="G684" i="1"/>
  <c r="G757" i="1"/>
  <c r="E713" i="1"/>
  <c r="E700" i="1" s="1"/>
  <c r="G714" i="1"/>
  <c r="E670" i="1"/>
  <c r="G675" i="1"/>
  <c r="G745" i="1"/>
  <c r="F744" i="1"/>
  <c r="G390" i="1"/>
  <c r="G378" i="1"/>
  <c r="G354" i="1"/>
  <c r="G329" i="1"/>
  <c r="E328" i="1"/>
  <c r="E437" i="1"/>
  <c r="G438" i="1"/>
  <c r="E577" i="1"/>
  <c r="F42" i="1"/>
  <c r="E518" i="1"/>
  <c r="E522" i="1"/>
  <c r="G522" i="1" s="1"/>
  <c r="F184" i="1"/>
  <c r="G184" i="1" s="1"/>
  <c r="E192" i="1"/>
  <c r="E199" i="1"/>
  <c r="E188" i="1"/>
  <c r="G188" i="1" s="1"/>
  <c r="E195" i="1"/>
  <c r="G195" i="1" s="1"/>
  <c r="E203" i="1"/>
  <c r="E547" i="1"/>
  <c r="G547" i="1" s="1"/>
  <c r="E555" i="1"/>
  <c r="G555" i="1" s="1"/>
  <c r="E560" i="1"/>
  <c r="G560" i="1" s="1"/>
  <c r="E564" i="1"/>
  <c r="E551" i="1"/>
  <c r="E290" i="1"/>
  <c r="E289" i="1" s="1"/>
  <c r="G289" i="1" s="1"/>
  <c r="F253" i="1"/>
  <c r="G253" i="1" s="1"/>
  <c r="E257" i="1"/>
  <c r="G257" i="1" s="1"/>
  <c r="F119" i="1"/>
  <c r="G119" i="1" s="1"/>
  <c r="E262" i="1"/>
  <c r="G262" i="1" s="1"/>
  <c r="E245" i="1"/>
  <c r="G245" i="1" s="1"/>
  <c r="F266" i="1"/>
  <c r="F240" i="1"/>
  <c r="E270" i="1"/>
  <c r="E286" i="1"/>
  <c r="G286" i="1" s="1"/>
  <c r="E602" i="1"/>
  <c r="G602" i="1" s="1"/>
  <c r="F590" i="1"/>
  <c r="G590" i="1" s="1"/>
  <c r="E133" i="1"/>
  <c r="E586" i="1"/>
  <c r="G586" i="1" s="1"/>
  <c r="G516" i="1"/>
  <c r="E515" i="1"/>
  <c r="G515" i="1" s="1"/>
  <c r="G512" i="1"/>
  <c r="E511" i="1"/>
  <c r="G511" i="1" s="1"/>
  <c r="G508" i="1"/>
  <c r="E507" i="1"/>
  <c r="G507" i="1" s="1"/>
  <c r="G504" i="1"/>
  <c r="E503" i="1"/>
  <c r="E502" i="1" s="1"/>
  <c r="G500" i="1"/>
  <c r="F499" i="1"/>
  <c r="F498" i="1" s="1"/>
  <c r="F497" i="1" s="1"/>
  <c r="E499" i="1"/>
  <c r="G496" i="1"/>
  <c r="F495" i="1"/>
  <c r="F494" i="1" s="1"/>
  <c r="G492" i="1"/>
  <c r="F491" i="1"/>
  <c r="F490" i="1" s="1"/>
  <c r="F489" i="1" s="1"/>
  <c r="E491" i="1"/>
  <c r="G488" i="1"/>
  <c r="F487" i="1"/>
  <c r="F486" i="1" s="1"/>
  <c r="F485" i="1" s="1"/>
  <c r="E487" i="1"/>
  <c r="G484" i="1"/>
  <c r="F483" i="1"/>
  <c r="F482" i="1" s="1"/>
  <c r="G480" i="1"/>
  <c r="F479" i="1"/>
  <c r="F478" i="1" s="1"/>
  <c r="G476" i="1"/>
  <c r="G475" i="1"/>
  <c r="G474" i="1"/>
  <c r="G473" i="1"/>
  <c r="G471" i="1"/>
  <c r="E470" i="1"/>
  <c r="E469" i="1" s="1"/>
  <c r="G467" i="1"/>
  <c r="G465" i="1"/>
  <c r="G463" i="1"/>
  <c r="E462" i="1"/>
  <c r="G462" i="1" s="1"/>
  <c r="G459" i="1"/>
  <c r="F458" i="1"/>
  <c r="G458" i="1" s="1"/>
  <c r="G455" i="1"/>
  <c r="F454" i="1"/>
  <c r="G454" i="1" s="1"/>
  <c r="G450" i="1"/>
  <c r="G449" i="1"/>
  <c r="G448" i="1"/>
  <c r="G447" i="1"/>
  <c r="E153" i="1"/>
  <c r="G153" i="1" s="1"/>
  <c r="G154" i="1"/>
  <c r="E94" i="1"/>
  <c r="E93" i="1" s="1"/>
  <c r="G103" i="1"/>
  <c r="E104" i="1"/>
  <c r="E100" i="1"/>
  <c r="E10" i="1"/>
  <c r="E9" i="1" s="1"/>
  <c r="E8" i="1" s="1"/>
  <c r="E7" i="1" s="1"/>
  <c r="G670" i="1" l="1"/>
  <c r="F700" i="1"/>
  <c r="F664" i="1" s="1"/>
  <c r="G42" i="1"/>
  <c r="F41" i="1"/>
  <c r="G41" i="1" s="1"/>
  <c r="G192" i="1"/>
  <c r="E191" i="1"/>
  <c r="G191" i="1" s="1"/>
  <c r="E664" i="1"/>
  <c r="E99" i="1"/>
  <c r="G99" i="1" s="1"/>
  <c r="E550" i="1"/>
  <c r="E517" i="1"/>
  <c r="G713" i="1"/>
  <c r="G744" i="1"/>
  <c r="F743" i="1"/>
  <c r="F742" i="1" s="1"/>
  <c r="G692" i="1"/>
  <c r="G683" i="1"/>
  <c r="E256" i="1"/>
  <c r="G256" i="1" s="1"/>
  <c r="G328" i="1"/>
  <c r="F252" i="1"/>
  <c r="G252" i="1" s="1"/>
  <c r="G701" i="1"/>
  <c r="G700" i="1"/>
  <c r="E559" i="1"/>
  <c r="G559" i="1" s="1"/>
  <c r="G437" i="1"/>
  <c r="E436" i="1"/>
  <c r="G436" i="1" s="1"/>
  <c r="E187" i="1"/>
  <c r="G187" i="1" s="1"/>
  <c r="G577" i="1"/>
  <c r="E576" i="1"/>
  <c r="G576" i="1" s="1"/>
  <c r="G518" i="1"/>
  <c r="F183" i="1"/>
  <c r="F136" i="1" s="1"/>
  <c r="G199" i="1"/>
  <c r="E198" i="1"/>
  <c r="G198" i="1" s="1"/>
  <c r="G203" i="1"/>
  <c r="E202" i="1"/>
  <c r="G202" i="1" s="1"/>
  <c r="E546" i="1"/>
  <c r="G546" i="1" s="1"/>
  <c r="G564" i="1"/>
  <c r="E563" i="1"/>
  <c r="G563" i="1" s="1"/>
  <c r="G551" i="1"/>
  <c r="G550" i="1"/>
  <c r="E282" i="1"/>
  <c r="E277" i="1" s="1"/>
  <c r="G290" i="1"/>
  <c r="E244" i="1"/>
  <c r="F118" i="1"/>
  <c r="F117" i="1" s="1"/>
  <c r="E585" i="1"/>
  <c r="E261" i="1"/>
  <c r="G266" i="1"/>
  <c r="F265" i="1"/>
  <c r="E601" i="1"/>
  <c r="G601" i="1" s="1"/>
  <c r="G270" i="1"/>
  <c r="E269" i="1"/>
  <c r="G269" i="1" s="1"/>
  <c r="G240" i="1"/>
  <c r="F239" i="1"/>
  <c r="F589" i="1"/>
  <c r="F584" i="1" s="1"/>
  <c r="G133" i="1"/>
  <c r="E132" i="1"/>
  <c r="G491" i="1"/>
  <c r="G487" i="1"/>
  <c r="G499" i="1"/>
  <c r="E510" i="1"/>
  <c r="E509" i="1" s="1"/>
  <c r="G509" i="1" s="1"/>
  <c r="E506" i="1"/>
  <c r="E498" i="1"/>
  <c r="G498" i="1" s="1"/>
  <c r="G483" i="1"/>
  <c r="E514" i="1"/>
  <c r="E513" i="1" s="1"/>
  <c r="G513" i="1" s="1"/>
  <c r="G502" i="1"/>
  <c r="E501" i="1"/>
  <c r="G501" i="1" s="1"/>
  <c r="G503" i="1"/>
  <c r="G466" i="1"/>
  <c r="F477" i="1"/>
  <c r="G478" i="1"/>
  <c r="G482" i="1"/>
  <c r="F481" i="1"/>
  <c r="G481" i="1" s="1"/>
  <c r="F493" i="1"/>
  <c r="G493" i="1" s="1"/>
  <c r="G494" i="1"/>
  <c r="E461" i="1"/>
  <c r="E460" i="1" s="1"/>
  <c r="E490" i="1"/>
  <c r="G495" i="1"/>
  <c r="G479" i="1"/>
  <c r="E486" i="1"/>
  <c r="F453" i="1"/>
  <c r="F452" i="1" s="1"/>
  <c r="E468" i="1"/>
  <c r="G468" i="1" s="1"/>
  <c r="G469" i="1"/>
  <c r="E464" i="1"/>
  <c r="G464" i="1" s="1"/>
  <c r="G470" i="1"/>
  <c r="F457" i="1"/>
  <c r="F456" i="1" s="1"/>
  <c r="G456" i="1" s="1"/>
  <c r="E152" i="1"/>
  <c r="E151" i="1" s="1"/>
  <c r="G773" i="1"/>
  <c r="G768" i="1"/>
  <c r="G765" i="1"/>
  <c r="G764" i="1"/>
  <c r="G763" i="1"/>
  <c r="G760" i="1"/>
  <c r="G663" i="1"/>
  <c r="G659" i="1"/>
  <c r="G655" i="1"/>
  <c r="G652" i="1"/>
  <c r="G651" i="1"/>
  <c r="G650" i="1"/>
  <c r="G647" i="1"/>
  <c r="G646" i="1"/>
  <c r="G642" i="1"/>
  <c r="G639" i="1"/>
  <c r="G625" i="1"/>
  <c r="G621" i="1"/>
  <c r="G571" i="1"/>
  <c r="G541" i="1"/>
  <c r="G537" i="1"/>
  <c r="G529" i="1"/>
  <c r="G418" i="1"/>
  <c r="G415" i="1"/>
  <c r="G414" i="1"/>
  <c r="G377" i="1"/>
  <c r="G373" i="1"/>
  <c r="G369" i="1"/>
  <c r="G365" i="1"/>
  <c r="G335" i="1"/>
  <c r="G236" i="1"/>
  <c r="G235" i="1"/>
  <c r="G234" i="1"/>
  <c r="G233" i="1"/>
  <c r="G232" i="1"/>
  <c r="G231" i="1"/>
  <c r="G225" i="1"/>
  <c r="G217" i="1"/>
  <c r="G216" i="1"/>
  <c r="G212" i="1"/>
  <c r="G211" i="1"/>
  <c r="G182" i="1"/>
  <c r="G178" i="1"/>
  <c r="G174" i="1"/>
  <c r="G170" i="1"/>
  <c r="G166" i="1"/>
  <c r="G162" i="1"/>
  <c r="G158" i="1"/>
  <c r="G150" i="1"/>
  <c r="G149" i="1"/>
  <c r="G148" i="1"/>
  <c r="G145" i="1"/>
  <c r="G144" i="1"/>
  <c r="G140" i="1"/>
  <c r="G135" i="1"/>
  <c r="G113" i="1"/>
  <c r="G112" i="1"/>
  <c r="G108" i="1"/>
  <c r="G107" i="1"/>
  <c r="G106" i="1"/>
  <c r="G105" i="1"/>
  <c r="G104" i="1"/>
  <c r="G102" i="1"/>
  <c r="G101" i="1"/>
  <c r="G100" i="1"/>
  <c r="G98" i="1"/>
  <c r="G97" i="1"/>
  <c r="G96" i="1"/>
  <c r="G95" i="1"/>
  <c r="G94" i="1"/>
  <c r="G93" i="1"/>
  <c r="G79" i="1"/>
  <c r="G78" i="1"/>
  <c r="G74" i="1"/>
  <c r="G73" i="1"/>
  <c r="G69" i="1"/>
  <c r="G68" i="1"/>
  <c r="G61" i="1"/>
  <c r="G60" i="1"/>
  <c r="G53" i="1"/>
  <c r="G52" i="1"/>
  <c r="G12" i="1"/>
  <c r="G11" i="1"/>
  <c r="G10" i="1"/>
  <c r="G9" i="1"/>
  <c r="G8" i="1"/>
  <c r="G7" i="1"/>
  <c r="E772" i="1"/>
  <c r="G772" i="1" s="1"/>
  <c r="E376" i="1"/>
  <c r="G376" i="1" s="1"/>
  <c r="E297" i="1"/>
  <c r="G297" i="1" s="1"/>
  <c r="E641" i="1"/>
  <c r="G641" i="1" s="1"/>
  <c r="E638" i="1"/>
  <c r="G638" i="1" s="1"/>
  <c r="E334" i="1"/>
  <c r="E333" i="1" s="1"/>
  <c r="E230" i="1"/>
  <c r="G230" i="1" s="1"/>
  <c r="E161" i="1"/>
  <c r="E160" i="1" s="1"/>
  <c r="E159" i="1" s="1"/>
  <c r="G159" i="1" s="1"/>
  <c r="E139" i="1"/>
  <c r="E138" i="1" s="1"/>
  <c r="E137" i="1" s="1"/>
  <c r="E157" i="1"/>
  <c r="E156" i="1" s="1"/>
  <c r="E536" i="1"/>
  <c r="F528" i="1"/>
  <c r="E620" i="1"/>
  <c r="E624" i="1"/>
  <c r="F624" i="1"/>
  <c r="F623" i="1" s="1"/>
  <c r="F622" i="1" s="1"/>
  <c r="E368" i="1"/>
  <c r="F364" i="1"/>
  <c r="G364" i="1" s="1"/>
  <c r="F620" i="1"/>
  <c r="F619" i="1" s="1"/>
  <c r="F618" i="1" s="1"/>
  <c r="E372" i="1"/>
  <c r="F372" i="1"/>
  <c r="F371" i="1" s="1"/>
  <c r="F370" i="1" s="1"/>
  <c r="E446" i="1" l="1"/>
  <c r="E260" i="1"/>
  <c r="G151" i="1"/>
  <c r="G517" i="1"/>
  <c r="F472" i="1"/>
  <c r="E584" i="1"/>
  <c r="F617" i="1"/>
  <c r="G117" i="1"/>
  <c r="G261" i="1"/>
  <c r="F446" i="1"/>
  <c r="G132" i="1"/>
  <c r="G589" i="1"/>
  <c r="G585" i="1"/>
  <c r="G664" i="1"/>
  <c r="F243" i="1"/>
  <c r="G277" i="1"/>
  <c r="G118" i="1"/>
  <c r="E497" i="1"/>
  <c r="G244" i="1"/>
  <c r="G183" i="1"/>
  <c r="G282" i="1"/>
  <c r="F260" i="1"/>
  <c r="G265" i="1"/>
  <c r="G239" i="1"/>
  <c r="F238" i="1"/>
  <c r="G477" i="1"/>
  <c r="G510" i="1"/>
  <c r="G514" i="1"/>
  <c r="G506" i="1"/>
  <c r="E505" i="1"/>
  <c r="G505" i="1" s="1"/>
  <c r="G453" i="1"/>
  <c r="E485" i="1"/>
  <c r="G486" i="1"/>
  <c r="G490" i="1"/>
  <c r="E489" i="1"/>
  <c r="G489" i="1" s="1"/>
  <c r="G460" i="1"/>
  <c r="G452" i="1"/>
  <c r="G461" i="1"/>
  <c r="G457" i="1"/>
  <c r="G152" i="1"/>
  <c r="G156" i="1"/>
  <c r="E155" i="1"/>
  <c r="G155" i="1" s="1"/>
  <c r="E771" i="1"/>
  <c r="G771" i="1" s="1"/>
  <c r="E640" i="1"/>
  <c r="G640" i="1" s="1"/>
  <c r="E229" i="1"/>
  <c r="G229" i="1" s="1"/>
  <c r="G333" i="1"/>
  <c r="E332" i="1"/>
  <c r="G137" i="1"/>
  <c r="G157" i="1"/>
  <c r="G161" i="1"/>
  <c r="E623" i="1"/>
  <c r="G624" i="1"/>
  <c r="G138" i="1"/>
  <c r="E371" i="1"/>
  <c r="G372" i="1"/>
  <c r="F363" i="1"/>
  <c r="E619" i="1"/>
  <c r="G620" i="1"/>
  <c r="E367" i="1"/>
  <c r="G368" i="1"/>
  <c r="F527" i="1"/>
  <c r="G528" i="1"/>
  <c r="E637" i="1"/>
  <c r="E375" i="1"/>
  <c r="G139" i="1"/>
  <c r="G334" i="1"/>
  <c r="E535" i="1"/>
  <c r="G536" i="1"/>
  <c r="E296" i="1"/>
  <c r="G160" i="1"/>
  <c r="F111" i="1"/>
  <c r="F215" i="1"/>
  <c r="F59" i="1"/>
  <c r="F58" i="1" s="1"/>
  <c r="F57" i="1" s="1"/>
  <c r="F51" i="1"/>
  <c r="E224" i="1"/>
  <c r="E181" i="1"/>
  <c r="E177" i="1"/>
  <c r="E165" i="1"/>
  <c r="E169" i="1"/>
  <c r="E173" i="1"/>
  <c r="E210" i="1"/>
  <c r="E67" i="1"/>
  <c r="E77" i="1"/>
  <c r="E762" i="1"/>
  <c r="E767" i="1"/>
  <c r="E143" i="1"/>
  <c r="E540" i="1"/>
  <c r="E662" i="1"/>
  <c r="E658" i="1"/>
  <c r="E570" i="1"/>
  <c r="E649" i="1"/>
  <c r="E654" i="1"/>
  <c r="E645" i="1"/>
  <c r="E413" i="1"/>
  <c r="E417" i="1"/>
  <c r="E323" i="1" l="1"/>
  <c r="G323" i="1" s="1"/>
  <c r="E472" i="1"/>
  <c r="E237" i="1"/>
  <c r="E636" i="1"/>
  <c r="G636" i="1" s="1"/>
  <c r="G497" i="1"/>
  <c r="F237" i="1"/>
  <c r="G584" i="1"/>
  <c r="G238" i="1"/>
  <c r="G332" i="1"/>
  <c r="G243" i="1"/>
  <c r="G260" i="1"/>
  <c r="E228" i="1"/>
  <c r="E227" i="1" s="1"/>
  <c r="G485" i="1"/>
  <c r="G446" i="1"/>
  <c r="E770" i="1"/>
  <c r="G770" i="1" s="1"/>
  <c r="E223" i="1"/>
  <c r="G224" i="1"/>
  <c r="G59" i="1"/>
  <c r="G296" i="1"/>
  <c r="E295" i="1"/>
  <c r="E294" i="1" s="1"/>
  <c r="G375" i="1"/>
  <c r="E374" i="1"/>
  <c r="G374" i="1" s="1"/>
  <c r="G637" i="1"/>
  <c r="E366" i="1"/>
  <c r="G367" i="1"/>
  <c r="E370" i="1"/>
  <c r="G371" i="1"/>
  <c r="E644" i="1"/>
  <c r="G645" i="1"/>
  <c r="E142" i="1"/>
  <c r="G143" i="1"/>
  <c r="E168" i="1"/>
  <c r="G169" i="1"/>
  <c r="E416" i="1"/>
  <c r="G416" i="1" s="1"/>
  <c r="G417" i="1"/>
  <c r="E653" i="1"/>
  <c r="G653" i="1" s="1"/>
  <c r="G654" i="1"/>
  <c r="E657" i="1"/>
  <c r="G658" i="1"/>
  <c r="E146" i="1"/>
  <c r="G146" i="1" s="1"/>
  <c r="G147" i="1"/>
  <c r="E66" i="1"/>
  <c r="G67" i="1"/>
  <c r="E164" i="1"/>
  <c r="G165" i="1"/>
  <c r="F110" i="1"/>
  <c r="F109" i="1" s="1"/>
  <c r="G111" i="1"/>
  <c r="E618" i="1"/>
  <c r="G619" i="1"/>
  <c r="E622" i="1"/>
  <c r="G622" i="1" s="1"/>
  <c r="G623" i="1"/>
  <c r="E761" i="1"/>
  <c r="G762" i="1"/>
  <c r="E412" i="1"/>
  <c r="E411" i="1" s="1"/>
  <c r="E410" i="1" s="1"/>
  <c r="G413" i="1"/>
  <c r="E661" i="1"/>
  <c r="G662" i="1"/>
  <c r="E209" i="1"/>
  <c r="G210" i="1"/>
  <c r="F214" i="1"/>
  <c r="F213" i="1" s="1"/>
  <c r="G215" i="1"/>
  <c r="E534" i="1"/>
  <c r="G535" i="1"/>
  <c r="F526" i="1"/>
  <c r="G527" i="1"/>
  <c r="F362" i="1"/>
  <c r="G363" i="1"/>
  <c r="E543" i="1"/>
  <c r="G544" i="1"/>
  <c r="E76" i="1"/>
  <c r="G77" i="1"/>
  <c r="E648" i="1"/>
  <c r="G648" i="1" s="1"/>
  <c r="G649" i="1"/>
  <c r="E176" i="1"/>
  <c r="G177" i="1"/>
  <c r="E569" i="1"/>
  <c r="G570" i="1"/>
  <c r="E539" i="1"/>
  <c r="G540" i="1"/>
  <c r="E766" i="1"/>
  <c r="G766" i="1" s="1"/>
  <c r="G767" i="1"/>
  <c r="E71" i="1"/>
  <c r="G72" i="1"/>
  <c r="E172" i="1"/>
  <c r="G173" i="1"/>
  <c r="E180" i="1"/>
  <c r="G181" i="1"/>
  <c r="F50" i="1"/>
  <c r="F49" i="1" s="1"/>
  <c r="F40" i="1" s="1"/>
  <c r="F6" i="1" s="1"/>
  <c r="G51" i="1"/>
  <c r="E141" i="1" l="1"/>
  <c r="G142" i="1"/>
  <c r="F361" i="1"/>
  <c r="F293" i="1" s="1"/>
  <c r="E756" i="1"/>
  <c r="E743" i="1" s="1"/>
  <c r="E643" i="1"/>
  <c r="G370" i="1"/>
  <c r="E361" i="1"/>
  <c r="E293" i="1" s="1"/>
  <c r="G618" i="1"/>
  <c r="G644" i="1"/>
  <c r="G412" i="1"/>
  <c r="G472" i="1"/>
  <c r="G761" i="1"/>
  <c r="G237" i="1"/>
  <c r="E769" i="1"/>
  <c r="G769" i="1" s="1"/>
  <c r="G228" i="1"/>
  <c r="G534" i="1"/>
  <c r="G526" i="1"/>
  <c r="F525" i="1"/>
  <c r="F445" i="1" s="1"/>
  <c r="E171" i="1"/>
  <c r="G171" i="1" s="1"/>
  <c r="G172" i="1"/>
  <c r="E538" i="1"/>
  <c r="G538" i="1" s="1"/>
  <c r="G539" i="1"/>
  <c r="E175" i="1"/>
  <c r="G175" i="1" s="1"/>
  <c r="G176" i="1"/>
  <c r="E542" i="1"/>
  <c r="G543" i="1"/>
  <c r="G214" i="1"/>
  <c r="E208" i="1"/>
  <c r="E207" i="1" s="1"/>
  <c r="G209" i="1"/>
  <c r="E660" i="1"/>
  <c r="G660" i="1" s="1"/>
  <c r="G661" i="1"/>
  <c r="E65" i="1"/>
  <c r="G66" i="1"/>
  <c r="E222" i="1"/>
  <c r="G223" i="1"/>
  <c r="E226" i="1"/>
  <c r="G226" i="1" s="1"/>
  <c r="G227" i="1"/>
  <c r="G295" i="1"/>
  <c r="G294" i="1"/>
  <c r="G50" i="1"/>
  <c r="E179" i="1"/>
  <c r="G179" i="1" s="1"/>
  <c r="G180" i="1"/>
  <c r="E70" i="1"/>
  <c r="G70" i="1" s="1"/>
  <c r="G71" i="1"/>
  <c r="E568" i="1"/>
  <c r="E567" i="1" s="1"/>
  <c r="G569" i="1"/>
  <c r="E75" i="1"/>
  <c r="G75" i="1" s="1"/>
  <c r="G76" i="1"/>
  <c r="G362" i="1"/>
  <c r="G109" i="1"/>
  <c r="G110" i="1"/>
  <c r="E163" i="1"/>
  <c r="G163" i="1" s="1"/>
  <c r="G164" i="1"/>
  <c r="E656" i="1"/>
  <c r="G657" i="1"/>
  <c r="E167" i="1"/>
  <c r="G167" i="1" s="1"/>
  <c r="G168" i="1"/>
  <c r="G366" i="1"/>
  <c r="G58" i="1"/>
  <c r="E40" i="1" l="1"/>
  <c r="E136" i="1"/>
  <c r="E525" i="1"/>
  <c r="E445" i="1" s="1"/>
  <c r="G445" i="1" s="1"/>
  <c r="G57" i="1"/>
  <c r="E617" i="1"/>
  <c r="G617" i="1" s="1"/>
  <c r="G136" i="1"/>
  <c r="G293" i="1"/>
  <c r="G756" i="1"/>
  <c r="E742" i="1"/>
  <c r="G742" i="1" s="1"/>
  <c r="G743" i="1"/>
  <c r="G213" i="1"/>
  <c r="F207" i="1"/>
  <c r="F206" i="1" s="1"/>
  <c r="F774" i="1" s="1"/>
  <c r="G542" i="1"/>
  <c r="G411" i="1"/>
  <c r="G410" i="1"/>
  <c r="G141" i="1"/>
  <c r="G65" i="1"/>
  <c r="G49" i="1"/>
  <c r="G567" i="1"/>
  <c r="G643" i="1"/>
  <c r="G361" i="1"/>
  <c r="G656" i="1"/>
  <c r="E221" i="1"/>
  <c r="G221" i="1" s="1"/>
  <c r="G222" i="1"/>
  <c r="G568" i="1"/>
  <c r="G208" i="1"/>
  <c r="E6" i="1" l="1"/>
  <c r="G6" i="1"/>
  <c r="E206" i="1"/>
  <c r="E774" i="1" s="1"/>
  <c r="G525" i="1"/>
  <c r="G40" i="1"/>
  <c r="G207" i="1"/>
  <c r="G206" i="1" l="1"/>
  <c r="G774" i="1" l="1"/>
</calcChain>
</file>

<file path=xl/sharedStrings.xml><?xml version="1.0" encoding="utf-8"?>
<sst xmlns="http://schemas.openxmlformats.org/spreadsheetml/2006/main" count="2847" uniqueCount="428">
  <si>
    <t>(тыс. руб.)</t>
  </si>
  <si>
    <t>Наименование показателя</t>
  </si>
  <si>
    <t>РзПр</t>
  </si>
  <si>
    <t>ЦСР</t>
  </si>
  <si>
    <t>ВР</t>
  </si>
  <si>
    <t>Откл.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</si>
  <si>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</si>
  <si>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</si>
  <si>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</si>
  <si>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</si>
  <si>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</si>
  <si>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</si>
  <si>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</si>
  <si>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</si>
  <si>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</si>
  <si>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</si>
  <si>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</si>
  <si>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</si>
  <si>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</si>
  <si>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</si>
  <si>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</si>
  <si>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</si>
  <si>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</si>
  <si>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</si>
  <si>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</si>
  <si>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</si>
  <si>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</si>
  <si>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</si>
  <si>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Жилищное хозяйство</t>
  </si>
  <si>
    <t>0501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</si>
  <si>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</si>
  <si>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</si>
  <si>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0502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</si>
  <si>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</si>
  <si>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</si>
  <si>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</si>
  <si>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</si>
  <si>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</si>
  <si>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</si>
  <si>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</si>
  <si>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</si>
  <si>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</si>
  <si>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</si>
  <si>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</si>
  <si>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</si>
  <si>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</si>
  <si>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</si>
  <si>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</si>
  <si>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</si>
  <si>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</si>
  <si>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</si>
  <si>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</si>
  <si>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</si>
  <si>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</si>
  <si>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</si>
  <si>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</si>
  <si>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</si>
  <si>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</si>
  <si>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</si>
  <si>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</si>
  <si>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</si>
  <si>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</si>
  <si>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</si>
  <si>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</si>
  <si>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</si>
  <si>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</si>
  <si>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</si>
  <si>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</si>
  <si>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</si>
  <si>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</si>
  <si>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</si>
  <si>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</si>
  <si>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</si>
  <si>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</si>
  <si>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</si>
  <si>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</si>
  <si>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</si>
  <si>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</si>
  <si>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Закупка энергетических ресурсов</t>
  </si>
  <si>
    <t>247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</si>
  <si>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</si>
  <si>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</si>
  <si>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</si>
  <si>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</si>
  <si>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</si>
  <si>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</si>
  <si>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</si>
  <si>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</si>
  <si>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</si>
  <si>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</si>
  <si>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</si>
  <si>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</si>
  <si>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</si>
  <si>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</si>
  <si>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</si>
  <si>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</si>
  <si>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</si>
  <si>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</si>
  <si>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КУЛЬТУРА, КИНЕМАТОГРАФИЯ</t>
  </si>
  <si>
    <t>0800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</si>
  <si>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</si>
  <si>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</si>
  <si>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</si>
  <si>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</si>
  <si>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</si>
  <si>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</si>
  <si>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</si>
  <si>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</si>
  <si>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</si>
  <si>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</si>
  <si>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</si>
  <si>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</si>
  <si>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</si>
  <si>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</si>
  <si>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</si>
  <si>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</si>
  <si>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</si>
  <si>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1006</t>
  </si>
  <si>
    <t>Муниципальная программа "Социальная защита населения на 2019-2023 годы"</t>
  </si>
  <si>
    <t>6600000124</t>
  </si>
  <si>
    <t>129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</si>
  <si>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</si>
  <si>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</si>
  <si>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ОХРАНА ОКРУЖАЮЩЕЙ СРЕДЫ</t>
  </si>
  <si>
    <t>0600</t>
  </si>
  <si>
    <t>Другие вопросы в области охраны окружающей среды</t>
  </si>
  <si>
    <t>0605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</si>
  <si>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</si>
  <si>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</si>
  <si>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</si>
  <si>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</si>
  <si>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</si>
  <si>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</si>
  <si>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</si>
  <si>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</si>
  <si>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</si>
  <si>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</si>
  <si>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</si>
  <si>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</si>
  <si>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</si>
  <si>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</si>
  <si>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</si>
  <si>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</si>
  <si>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</si>
  <si>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</si>
  <si>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</si>
  <si>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</si>
  <si>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</si>
  <si>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</si>
  <si>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</si>
  <si>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</si>
  <si>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</si>
  <si>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</si>
  <si>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</si>
  <si>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</si>
  <si>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</si>
  <si>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</si>
  <si>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</si>
  <si>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</si>
  <si>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</si>
  <si>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0400070358</t>
  </si>
  <si>
    <t>0400070359</t>
  </si>
  <si>
    <t>6600006130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</si>
  <si>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</si>
  <si>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</si>
  <si>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</si>
  <si>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</si>
  <si>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</si>
  <si>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</si>
  <si>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</si>
  <si>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</si>
  <si>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</si>
  <si>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</si>
  <si>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ОБЩЕГОСУДАРСТВЕННЫЕ ВОПРОСЫ</t>
  </si>
  <si>
    <t>0100</t>
  </si>
  <si>
    <t>Расходы на обеспечение функций государственных (муниципальных) органов</t>
  </si>
  <si>
    <t>9900000190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</si>
  <si>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</si>
  <si>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</si>
  <si>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</si>
  <si>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</si>
  <si>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</si>
  <si>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</si>
  <si>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</si>
  <si>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</si>
  <si>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</si>
  <si>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</si>
  <si>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</si>
  <si>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</si>
  <si>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</si>
  <si>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</si>
  <si>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</si>
  <si>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</si>
  <si>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</si>
  <si>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</si>
  <si>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</si>
  <si>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</si>
  <si>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</si>
  <si>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</si>
  <si>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</si>
  <si>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</si>
  <si>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</si>
  <si>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</si>
  <si>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</si>
  <si>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</si>
  <si>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</si>
  <si>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</si>
  <si>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</si>
  <si>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</si>
  <si>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</si>
  <si>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</si>
  <si>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</si>
  <si>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</si>
  <si>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</si>
  <si>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</si>
  <si>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</si>
  <si>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</si>
  <si>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</si>
  <si>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</si>
  <si>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</si>
  <si>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</si>
  <si>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</si>
  <si>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</si>
  <si>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</si>
  <si>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</si>
  <si>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</si>
  <si>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</si>
  <si>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</si>
  <si>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</si>
  <si>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</si>
  <si>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</si>
  <si>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</si>
  <si>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</si>
  <si>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</si>
  <si>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</si>
  <si>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</si>
  <si>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</si>
  <si>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</si>
  <si>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</si>
  <si>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</si>
  <si>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</si>
  <si>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</si>
  <si>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</si>
  <si>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</si>
  <si>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</si>
  <si>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</si>
  <si>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</si>
  <si>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</si>
  <si>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</si>
  <si>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</si>
  <si>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</si>
  <si>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</si>
  <si>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</si>
  <si>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</si>
  <si>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</si>
  <si>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</si>
  <si>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</si>
  <si>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</si>
  <si>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</si>
  <si>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</si>
  <si>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</si>
  <si>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</si>
  <si>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</si>
  <si>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</si>
  <si>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</si>
  <si>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</si>
  <si>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</si>
  <si>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</si>
  <si>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</si>
  <si>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</si>
  <si>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</si>
  <si>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</si>
  <si>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</si>
  <si>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</si>
  <si>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</si>
  <si>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</si>
  <si>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</si>
  <si>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</si>
  <si>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</si>
  <si>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</si>
  <si>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</si>
  <si>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</si>
  <si>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</si>
  <si>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</si>
  <si>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</si>
  <si>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</si>
  <si>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</si>
  <si>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</si>
  <si>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</si>
  <si>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</si>
  <si>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</si>
  <si>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</si>
  <si>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</si>
  <si>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</si>
  <si>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6600008730</t>
  </si>
  <si>
    <t>Мероприятия в области строительства, архитектуры и градостроительства</t>
  </si>
  <si>
    <t>9900007210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</si>
  <si>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</si>
  <si>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</si>
  <si>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</si>
  <si>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</si>
  <si>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</si>
  <si>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</si>
  <si>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</si>
  <si>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</si>
  <si>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</si>
  <si>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</si>
  <si>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</si>
  <si>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</si>
  <si>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</si>
  <si>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</si>
  <si>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</si>
  <si>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</si>
  <si>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</si>
  <si>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</si>
  <si>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</si>
  <si>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</si>
  <si>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Обеспечение деятельности муниципального казенного учреждения "Городское хозяйство"</t>
  </si>
  <si>
    <t>9900001400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</si>
  <si>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</si>
  <si>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</si>
  <si>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</si>
  <si>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</si>
  <si>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</si>
  <si>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</si>
  <si>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</si>
  <si>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</si>
  <si>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</si>
  <si>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</si>
  <si>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</si>
  <si>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</si>
  <si>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</si>
  <si>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</si>
  <si>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</si>
  <si>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</si>
  <si>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</si>
  <si>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</si>
  <si>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</si>
  <si>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</si>
  <si>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</si>
  <si>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</si>
  <si>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</si>
  <si>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</si>
  <si>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</si>
  <si>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</si>
  <si>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</si>
  <si>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</si>
  <si>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</si>
  <si>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</si>
  <si>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План 2023г. МБ</t>
  </si>
  <si>
    <t>МБТ</t>
  </si>
  <si>
    <t>ПЛАН на 2023 с МБТ</t>
  </si>
  <si>
    <t xml:space="preserve">0703 </t>
  </si>
  <si>
    <t>Субсидии на реализацию мероприятий в сфере жилищно-коммунального хозяйство</t>
  </si>
  <si>
    <t>9900051340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</si>
  <si>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5-ФЗ "О ветеранах", в соответствии с УказомПрезидента Российской Федерации от 7 мая 2008 года № 714 2об обеспечении жильем ветеранов Великой Отечественной войны 1941-1945 годов"</t>
  </si>
  <si>
    <t>9900051760</t>
  </si>
  <si>
    <t>Осуществление полномочий по обеспечению жильем отдельных категорий граждан, установленныхФедеральным законом от 24 ноября 1995 года № 181 -ФЗ 2О социальной защите инвалидов в Российской Федерации"</t>
  </si>
  <si>
    <t>6600003731</t>
  </si>
  <si>
    <t>Муниципальная программа "Профилактика правонарушений в городе Оби Новосибирской области на 2023-2025 годы"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</si>
  <si>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</si>
  <si>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6600002731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</si>
  <si>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</si>
  <si>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Муниципальная программа "Профилактика терроризма и экстремизма на территории города Оби Новосибирской области на 2021-2023 гг"</t>
  </si>
  <si>
    <t>6600005730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</si>
  <si>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</si>
  <si>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</si>
  <si>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66000007731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</si>
  <si>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</si>
  <si>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</si>
  <si>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6600001128</t>
  </si>
  <si>
    <t>Муниципальная программа "Культура города Оби на 2023-2025 годы"</t>
  </si>
  <si>
    <t>Муниципальная программа "Формирование современной городской среды на территории города Оби Новосибирской области на 2018-2024 годы"</t>
  </si>
  <si>
    <t>6600000520</t>
  </si>
  <si>
    <t>Муниципальная программа "Финансовое оздоровление муниципальных унитарных предприятий города Оби Новосибирской области на период 2022-2024 годов"</t>
  </si>
  <si>
    <t>Коммунальное хозяйство</t>
  </si>
  <si>
    <t>9900007370</t>
  </si>
  <si>
    <t>323</t>
  </si>
  <si>
    <t>Приобретение товаров, работ,услуг в пользу граждан в целях их социального обеспечения</t>
  </si>
  <si>
    <t>Оздоровление детей</t>
  </si>
  <si>
    <t>Другие вопросы в области социальной политики</t>
  </si>
  <si>
    <t>а</t>
  </si>
  <si>
    <t>0800070690</t>
  </si>
  <si>
    <t>Субсидии на реализацию мероприятий по развитию малого и среднего предпринимательства на территории НСО</t>
  </si>
  <si>
    <t>0400070179</t>
  </si>
  <si>
    <t>0400070178</t>
  </si>
  <si>
    <t>6600009730</t>
  </si>
  <si>
    <t>Муниципальная программа "Молодежная политика города Оби Новосибирской области на 2023-2025 годы"</t>
  </si>
  <si>
    <t>6600004731</t>
  </si>
  <si>
    <t>Муниципальная программа "Укрепление общественного здоровья на 2021-2024 годы"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</si>
  <si>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</si>
  <si>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</si>
  <si>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 xml:space="preserve">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</t>
  </si>
  <si>
    <t xml:space="preserve">Софинансирование к 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 </t>
  </si>
  <si>
    <t>9900000909</t>
  </si>
  <si>
    <t>9900000910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</si>
  <si>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</si>
  <si>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Софинансирование к иным межбюдетным трансфертам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</si>
  <si>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0710453030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</si>
  <si>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</si>
  <si>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</si>
  <si>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</si>
  <si>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9900070349</t>
  </si>
  <si>
    <t>4140170650</t>
  </si>
  <si>
    <t xml:space="preserve">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</si>
  <si>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 xml:space="preserve">Софинансирование к 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</t>
  </si>
  <si>
    <t xml:space="preserve"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</si>
  <si>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4170170839</t>
  </si>
  <si>
    <t>4170170830</t>
  </si>
  <si>
    <t xml:space="preserve"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</t>
  </si>
  <si>
    <t>0400270289</t>
  </si>
  <si>
    <t>0400370289</t>
  </si>
  <si>
    <t>Выплаты вознаграждения приемным родителям</t>
  </si>
  <si>
    <t>Выплаты семьям опекунов на содержание подопечных детей</t>
  </si>
  <si>
    <t>0400070289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</si>
  <si>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</t>
  </si>
  <si>
    <t>9900070630</t>
  </si>
  <si>
    <t xml:space="preserve">Субвенция на осуществление отдельных государственных полномочий Новосибирской области по установлению регулируемых тарифов по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</t>
  </si>
  <si>
    <t>0709</t>
  </si>
  <si>
    <t>9900009671</t>
  </si>
  <si>
    <t>Софинансирование мероприятий по капитальному ремонту жилья</t>
  </si>
  <si>
    <t>1100770629</t>
  </si>
  <si>
    <t>Функциональная структура расходов бюджета города Оби на 2023 год</t>
  </si>
  <si>
    <t>Обеспечение мероприятий по проведению строительного контроля</t>
  </si>
  <si>
    <t>9900000126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</si>
  <si>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</si>
  <si>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</si>
  <si>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Приложение № 3
к Решению 13- ой сессии Совета депутатов города Оби Новосибирской области № 149 от 14.12.2022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</si>
</sst>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_(* #,##0.0_);_(* \(#,##0.0\);_(* &quot;-&quot;??_);_(@_)"/>
    <numFmt numFmtId="166" formatCode="#,##0.0_ ;[Red]\-#,##0.0\ 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212121"/>
      <name val="Arial"/>
      <family val="2"/>
      <charset val="204"/>
    </font>
    <font>
      <sz val="9"/>
      <color rgb="FF212121"/>
      <name val="Segoe UI"/>
      <family val="2"/>
      <charset val="204"/>
    </font>
    <font>
      <sz val="8"/>
      <color rgb="FF000000"/>
      <name val="Arial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/>
    <xf numFmtId="164" fontId="3" fillId="0" borderId="10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164" fontId="1" fillId="0" borderId="10" xfId="0" applyNumberFormat="1" applyFont="1" applyBorder="1" applyAlignment="1">
      <alignment horizontal="right" vertical="center"/>
    </xf>
    <xf numFmtId="0" fontId="0" fillId="0" borderId="19" xfId="0" applyBorder="1"/>
    <xf numFmtId="166" fontId="0" fillId="0" borderId="0" xfId="0" applyNumberFormat="1"/>
    <xf numFmtId="0" fontId="1" fillId="2" borderId="9" xfId="0" applyFont="1" applyFill="1" applyBorder="1" applyAlignment="1">
      <alignment vertical="center" wrapText="1"/>
    </xf>
    <xf numFmtId="164" fontId="4" fillId="2" borderId="11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18" xfId="0" applyNumberFormat="1" applyFont="1" applyFill="1" applyBorder="1" applyAlignment="1">
      <alignment horizontal="right" vertical="center"/>
    </xf>
    <xf numFmtId="164" fontId="3" fillId="2" borderId="21" xfId="0" applyNumberFormat="1" applyFont="1" applyFill="1" applyBorder="1" applyAlignment="1">
      <alignment horizontal="right" vertical="center"/>
    </xf>
    <xf numFmtId="49" fontId="2" fillId="2" borderId="20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1" fillId="2" borderId="21" xfId="0" applyNumberFormat="1" applyFont="1" applyFill="1" applyBorder="1" applyAlignment="1">
      <alignment horizontal="right" vertical="center"/>
    </xf>
    <xf numFmtId="0" fontId="8" fillId="2" borderId="9" xfId="0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12" fillId="2" borderId="9" xfId="0" applyFont="1" applyFill="1" applyBorder="1" applyAlignment="1">
      <alignment vertical="center" wrapText="1"/>
    </xf>
    <xf numFmtId="164" fontId="0" fillId="0" borderId="0" xfId="0" applyNumberFormat="1"/>
    <xf numFmtId="164" fontId="8" fillId="2" borderId="2" xfId="0" applyNumberFormat="1" applyFont="1" applyFill="1" applyBorder="1" applyAlignment="1">
      <alignment horizontal="right" vertical="center"/>
    </xf>
    <xf numFmtId="0" fontId="0" fillId="2" borderId="0" xfId="0" applyFill="1"/>
    <xf numFmtId="0" fontId="13" fillId="2" borderId="0" xfId="0" applyFont="1" applyFill="1"/>
    <xf numFmtId="0" fontId="1" fillId="3" borderId="4" xfId="0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right" vertical="center"/>
    </xf>
    <xf numFmtId="164" fontId="4" fillId="3" borderId="11" xfId="0" applyNumberFormat="1" applyFont="1" applyFill="1" applyBorder="1" applyAlignment="1">
      <alignment horizontal="right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 wrapText="1"/>
    </xf>
    <xf numFmtId="164" fontId="1" fillId="3" borderId="3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7" fillId="2" borderId="13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49" fontId="7" fillId="2" borderId="15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7"/>
  <sheetViews>
    <sheetView tabSelected="1" workbookViewId="0">
      <selection activeCell="E12" sqref="E12"/>
    </sheetView>
  </sheetViews>
  <sheetFormatPr defaultRowHeight="15" x14ac:dyDescent="0.25"/>
  <cols>
    <col min="1" max="1" width="70" customWidth="1"/>
    <col min="2" max="2" width="5.7109375" customWidth="1"/>
    <col min="3" max="3" width="9.85546875" customWidth="1"/>
    <col min="4" max="4" width="5" customWidth="1"/>
    <col min="5" max="7" width="14.7109375" customWidth="1"/>
    <col min="8" max="8" width="11.7109375" hidden="1" customWidth="1"/>
    <col min="9" max="9" width="12.85546875" bestFit="1" customWidth="1"/>
  </cols>
  <sheetData>
    <row r="1" spans="1:8" ht="36.75" customHeight="1" x14ac:dyDescent="0.25">
      <c r="A1" s="10"/>
      <c r="B1" s="65" t="s">
        <v>427</v>
      </c>
      <c r="C1" s="65"/>
      <c r="D1" s="65"/>
      <c r="E1" s="65"/>
      <c r="F1" s="65"/>
      <c r="G1" s="65"/>
      <c r="H1" s="65"/>
    </row>
    <row r="2" spans="1:8" x14ac:dyDescent="0.25">
      <c r="A2" s="66" t="s">
        <v>422</v>
      </c>
      <c r="B2" s="66"/>
      <c r="C2" s="66"/>
      <c r="D2" s="66"/>
      <c r="E2" s="66"/>
      <c r="F2" s="66"/>
      <c r="G2" s="66"/>
      <c r="H2" s="66"/>
    </row>
    <row r="3" spans="1:8" ht="15" customHeight="1" x14ac:dyDescent="0.25">
      <c r="A3" s="66"/>
      <c r="B3" s="66"/>
      <c r="C3" s="66"/>
      <c r="D3" s="66"/>
      <c r="E3" s="66"/>
      <c r="F3" s="66"/>
      <c r="G3" s="66"/>
      <c r="H3" s="66"/>
    </row>
    <row r="4" spans="1:8" ht="15.75" thickBot="1" x14ac:dyDescent="0.3">
      <c r="A4" s="67" t="s">
        <v>0</v>
      </c>
      <c r="B4" s="67"/>
      <c r="C4" s="67"/>
      <c r="D4" s="67"/>
      <c r="E4" s="67"/>
      <c r="F4" s="67"/>
      <c r="G4" s="67"/>
      <c r="H4" s="67"/>
    </row>
    <row r="5" spans="1:8" ht="23.25" thickBot="1" x14ac:dyDescent="0.3">
      <c r="A5" s="2" t="s">
        <v>1</v>
      </c>
      <c r="B5" s="2" t="s">
        <v>2</v>
      </c>
      <c r="C5" s="2" t="s">
        <v>3</v>
      </c>
      <c r="D5" s="2" t="s">
        <v>4</v>
      </c>
      <c r="E5" s="7" t="s">
        <v>349</v>
      </c>
      <c r="F5" s="7" t="s">
        <v>350</v>
      </c>
      <c r="G5" s="7" t="s">
        <v>351</v>
      </c>
      <c r="H5" s="2" t="s">
        <v>5</v>
      </c>
    </row>
    <row r="6" spans="1:8" ht="15.75" thickBot="1" x14ac:dyDescent="0.3">
      <c r="A6" s="16" t="s">
        <v>173</v>
      </c>
      <c r="B6" s="17" t="s">
        <v>174</v>
      </c>
      <c r="C6" s="17"/>
      <c r="D6" s="17"/>
      <c r="E6" s="26">
        <f>E7+E40+E117+E132+E136+E13+E122</f>
        <v>275433800</v>
      </c>
      <c r="F6" s="18">
        <f>F7+F40+F117+F132+F136</f>
        <v>6461400</v>
      </c>
      <c r="G6" s="15">
        <f t="shared" ref="G6:G12" si="0">E6+F6</f>
        <v>281895200</v>
      </c>
      <c r="H6" s="1">
        <v>-345312</v>
      </c>
    </row>
    <row r="7" spans="1:8" ht="23.25" thickBot="1" x14ac:dyDescent="0.3">
      <c r="A7" s="19" t="s">
        <v>199</v>
      </c>
      <c r="B7" s="20" t="s">
        <v>200</v>
      </c>
      <c r="C7" s="20"/>
      <c r="D7" s="20"/>
      <c r="E7" s="21">
        <f>E8</f>
        <v>4241100</v>
      </c>
      <c r="F7" s="21"/>
      <c r="G7" s="15">
        <f t="shared" si="0"/>
        <v>4241100</v>
      </c>
      <c r="H7" s="1">
        <v>-345312</v>
      </c>
    </row>
    <row r="8" spans="1:8" ht="15.75" thickBot="1" x14ac:dyDescent="0.3">
      <c r="A8" s="22" t="s">
        <v>201</v>
      </c>
      <c r="B8" s="23" t="s">
        <v>200</v>
      </c>
      <c r="C8" s="23" t="s">
        <v>202</v>
      </c>
      <c r="D8" s="23"/>
      <c r="E8" s="24">
        <f>E9</f>
        <v>4241100</v>
      </c>
      <c r="F8" s="24"/>
      <c r="G8" s="15">
        <f t="shared" si="0"/>
        <v>4241100</v>
      </c>
      <c r="H8" s="3">
        <v>-2554453</v>
      </c>
    </row>
    <row r="9" spans="1:8" ht="34.5" thickBot="1" x14ac:dyDescent="0.3">
      <c r="A9" s="22" t="s">
        <v>52</v>
      </c>
      <c r="B9" s="23" t="s">
        <v>200</v>
      </c>
      <c r="C9" s="23" t="s">
        <v>202</v>
      </c>
      <c r="D9" s="23" t="s">
        <v>53</v>
      </c>
      <c r="E9" s="24">
        <f>E10</f>
        <v>4241100</v>
      </c>
      <c r="F9" s="24"/>
      <c r="G9" s="15">
        <f t="shared" si="0"/>
        <v>4241100</v>
      </c>
      <c r="H9" s="1">
        <v>0</v>
      </c>
    </row>
    <row r="10" spans="1:8" ht="15.75" thickBot="1" x14ac:dyDescent="0.3">
      <c r="A10" s="22" t="s">
        <v>177</v>
      </c>
      <c r="B10" s="23" t="s">
        <v>200</v>
      </c>
      <c r="C10" s="23" t="s">
        <v>202</v>
      </c>
      <c r="D10" s="23" t="s">
        <v>178</v>
      </c>
      <c r="E10" s="24">
        <f>E11+E12</f>
        <v>4241100</v>
      </c>
      <c r="F10" s="24"/>
      <c r="G10" s="15">
        <f t="shared" si="0"/>
        <v>4241100</v>
      </c>
      <c r="H10" s="1">
        <v>0</v>
      </c>
    </row>
    <row r="11" spans="1:8" ht="15.75" thickBot="1" x14ac:dyDescent="0.3">
      <c r="A11" s="22" t="s">
        <v>179</v>
      </c>
      <c r="B11" s="23" t="s">
        <v>200</v>
      </c>
      <c r="C11" s="23" t="s">
        <v>202</v>
      </c>
      <c r="D11" s="23" t="s">
        <v>180</v>
      </c>
      <c r="E11" s="24">
        <v>3257300</v>
      </c>
      <c r="F11" s="24"/>
      <c r="G11" s="15">
        <f t="shared" si="0"/>
        <v>3257300</v>
      </c>
      <c r="H11" s="1">
        <v>0</v>
      </c>
    </row>
    <row r="12" spans="1:8" ht="23.25" thickBot="1" x14ac:dyDescent="0.3">
      <c r="A12" s="22" t="s">
        <v>181</v>
      </c>
      <c r="B12" s="23" t="s">
        <v>200</v>
      </c>
      <c r="C12" s="23" t="s">
        <v>202</v>
      </c>
      <c r="D12" s="23" t="s">
        <v>120</v>
      </c>
      <c r="E12" s="24">
        <v>983800</v>
      </c>
      <c r="F12" s="24"/>
      <c r="G12" s="15">
        <f t="shared" si="0"/>
        <v>983800</v>
      </c>
      <c r="H12" s="1">
        <v>0</v>
      </c>
    </row>
    <row r="13" spans="1:8" ht="23.25" thickBot="1" x14ac:dyDescent="0.3">
      <c r="A13" s="19" t="s">
        <v>186</v>
      </c>
      <c r="B13" s="20" t="s">
        <v>187</v>
      </c>
      <c r="C13" s="20"/>
      <c r="D13" s="20"/>
      <c r="E13" s="21">
        <f>E14+E19+E30+E35</f>
        <v>13467500</v>
      </c>
      <c r="F13" s="21"/>
      <c r="G13" s="15">
        <f t="shared" ref="G13:G39" si="1">E13+F13</f>
        <v>13467500</v>
      </c>
      <c r="H13" s="1">
        <v>0</v>
      </c>
    </row>
    <row r="14" spans="1:8" ht="23.25" thickBot="1" x14ac:dyDescent="0.3">
      <c r="A14" s="22" t="s">
        <v>184</v>
      </c>
      <c r="B14" s="23" t="s">
        <v>187</v>
      </c>
      <c r="C14" s="23" t="s">
        <v>185</v>
      </c>
      <c r="D14" s="23"/>
      <c r="E14" s="24">
        <f>E15</f>
        <v>6466800</v>
      </c>
      <c r="F14" s="24"/>
      <c r="G14" s="15">
        <f t="shared" si="1"/>
        <v>6466800</v>
      </c>
      <c r="H14" s="1">
        <v>0</v>
      </c>
    </row>
    <row r="15" spans="1:8" ht="34.5" thickBot="1" x14ac:dyDescent="0.3">
      <c r="A15" s="22" t="s">
        <v>52</v>
      </c>
      <c r="B15" s="23" t="s">
        <v>187</v>
      </c>
      <c r="C15" s="23" t="s">
        <v>185</v>
      </c>
      <c r="D15" s="23" t="s">
        <v>53</v>
      </c>
      <c r="E15" s="24">
        <f>E16</f>
        <v>6466800</v>
      </c>
      <c r="F15" s="24"/>
      <c r="G15" s="15">
        <f t="shared" si="1"/>
        <v>6466800</v>
      </c>
      <c r="H15" s="1">
        <v>-2554453</v>
      </c>
    </row>
    <row r="16" spans="1:8" ht="15.75" thickBot="1" x14ac:dyDescent="0.3">
      <c r="A16" s="22" t="s">
        <v>177</v>
      </c>
      <c r="B16" s="23" t="s">
        <v>187</v>
      </c>
      <c r="C16" s="23" t="s">
        <v>185</v>
      </c>
      <c r="D16" s="23" t="s">
        <v>178</v>
      </c>
      <c r="E16" s="24">
        <f>E17+E18</f>
        <v>6466800</v>
      </c>
      <c r="F16" s="24"/>
      <c r="G16" s="15">
        <f t="shared" si="1"/>
        <v>6466800</v>
      </c>
      <c r="H16" s="1">
        <v>-2554453</v>
      </c>
    </row>
    <row r="17" spans="1:8" ht="15.75" thickBot="1" x14ac:dyDescent="0.3">
      <c r="A17" s="22" t="s">
        <v>179</v>
      </c>
      <c r="B17" s="23" t="s">
        <v>187</v>
      </c>
      <c r="C17" s="23" t="s">
        <v>185</v>
      </c>
      <c r="D17" s="23" t="s">
        <v>180</v>
      </c>
      <c r="E17" s="24">
        <v>4966800</v>
      </c>
      <c r="F17" s="24"/>
      <c r="G17" s="15">
        <f t="shared" si="1"/>
        <v>4966800</v>
      </c>
      <c r="H17" s="1">
        <v>-2554453</v>
      </c>
    </row>
    <row r="18" spans="1:8" ht="23.25" thickBot="1" x14ac:dyDescent="0.3">
      <c r="A18" s="22" t="s">
        <v>181</v>
      </c>
      <c r="B18" s="23" t="s">
        <v>187</v>
      </c>
      <c r="C18" s="23" t="s">
        <v>185</v>
      </c>
      <c r="D18" s="23" t="s">
        <v>120</v>
      </c>
      <c r="E18" s="24">
        <v>1500000</v>
      </c>
      <c r="F18" s="24"/>
      <c r="G18" s="15">
        <f t="shared" si="1"/>
        <v>1500000</v>
      </c>
      <c r="H18" s="1">
        <v>0</v>
      </c>
    </row>
    <row r="19" spans="1:8" ht="15.75" thickBot="1" x14ac:dyDescent="0.3">
      <c r="A19" s="22" t="s">
        <v>175</v>
      </c>
      <c r="B19" s="23" t="s">
        <v>187</v>
      </c>
      <c r="C19" s="23" t="s">
        <v>176</v>
      </c>
      <c r="D19" s="23"/>
      <c r="E19" s="24">
        <f>E20+E24+E27</f>
        <v>1747000</v>
      </c>
      <c r="F19" s="24"/>
      <c r="G19" s="15">
        <f t="shared" si="1"/>
        <v>1747000</v>
      </c>
      <c r="H19" s="11"/>
    </row>
    <row r="20" spans="1:8" ht="34.5" thickBot="1" x14ac:dyDescent="0.3">
      <c r="A20" s="22" t="s">
        <v>52</v>
      </c>
      <c r="B20" s="23" t="s">
        <v>187</v>
      </c>
      <c r="C20" s="23" t="s">
        <v>176</v>
      </c>
      <c r="D20" s="23" t="s">
        <v>53</v>
      </c>
      <c r="E20" s="24">
        <f>E21</f>
        <v>200000</v>
      </c>
      <c r="F20" s="24"/>
      <c r="G20" s="15">
        <f t="shared" si="1"/>
        <v>200000</v>
      </c>
      <c r="H20" s="11"/>
    </row>
    <row r="21" spans="1:8" ht="15.75" thickBot="1" x14ac:dyDescent="0.3">
      <c r="A21" s="22" t="s">
        <v>177</v>
      </c>
      <c r="B21" s="23" t="s">
        <v>187</v>
      </c>
      <c r="C21" s="23" t="s">
        <v>176</v>
      </c>
      <c r="D21" s="23" t="s">
        <v>178</v>
      </c>
      <c r="E21" s="24">
        <f>E22+E23</f>
        <v>200000</v>
      </c>
      <c r="F21" s="24"/>
      <c r="G21" s="15">
        <f t="shared" si="1"/>
        <v>200000</v>
      </c>
      <c r="H21" s="11"/>
    </row>
    <row r="22" spans="1:8" ht="23.25" thickBot="1" x14ac:dyDescent="0.3">
      <c r="A22" s="22" t="s">
        <v>188</v>
      </c>
      <c r="B22" s="23" t="s">
        <v>187</v>
      </c>
      <c r="C22" s="23" t="s">
        <v>176</v>
      </c>
      <c r="D22" s="23" t="s">
        <v>189</v>
      </c>
      <c r="E22" s="24">
        <v>100000</v>
      </c>
      <c r="F22" s="24"/>
      <c r="G22" s="15">
        <f t="shared" si="1"/>
        <v>100000</v>
      </c>
      <c r="H22" s="1">
        <v>0</v>
      </c>
    </row>
    <row r="23" spans="1:8" ht="15.75" thickBot="1" x14ac:dyDescent="0.3">
      <c r="A23" s="22" t="s">
        <v>190</v>
      </c>
      <c r="B23" s="23" t="s">
        <v>187</v>
      </c>
      <c r="C23" s="23" t="s">
        <v>176</v>
      </c>
      <c r="D23" s="23" t="s">
        <v>191</v>
      </c>
      <c r="E23" s="24">
        <v>100000</v>
      </c>
      <c r="F23" s="24"/>
      <c r="G23" s="15">
        <f t="shared" si="1"/>
        <v>100000</v>
      </c>
      <c r="H23" s="1">
        <v>0</v>
      </c>
    </row>
    <row r="24" spans="1:8" ht="23.25" thickBot="1" x14ac:dyDescent="0.3">
      <c r="A24" s="22" t="s">
        <v>12</v>
      </c>
      <c r="B24" s="23" t="s">
        <v>187</v>
      </c>
      <c r="C24" s="23" t="s">
        <v>176</v>
      </c>
      <c r="D24" s="23" t="s">
        <v>13</v>
      </c>
      <c r="E24" s="24">
        <f>E25</f>
        <v>1537000</v>
      </c>
      <c r="F24" s="24"/>
      <c r="G24" s="15">
        <f t="shared" si="1"/>
        <v>1537000</v>
      </c>
      <c r="H24" s="1">
        <v>-5692865.8499999996</v>
      </c>
    </row>
    <row r="25" spans="1:8" ht="23.25" thickBot="1" x14ac:dyDescent="0.3">
      <c r="A25" s="22" t="s">
        <v>14</v>
      </c>
      <c r="B25" s="23" t="s">
        <v>187</v>
      </c>
      <c r="C25" s="23" t="s">
        <v>176</v>
      </c>
      <c r="D25" s="23" t="s">
        <v>15</v>
      </c>
      <c r="E25" s="24">
        <f>E26</f>
        <v>1537000</v>
      </c>
      <c r="F25" s="24"/>
      <c r="G25" s="15">
        <f t="shared" si="1"/>
        <v>1537000</v>
      </c>
      <c r="H25" s="1">
        <v>-5692865.8499999996</v>
      </c>
    </row>
    <row r="26" spans="1:8" ht="15.75" thickBot="1" x14ac:dyDescent="0.3">
      <c r="A26" s="22" t="s">
        <v>18</v>
      </c>
      <c r="B26" s="23" t="s">
        <v>187</v>
      </c>
      <c r="C26" s="23" t="s">
        <v>176</v>
      </c>
      <c r="D26" s="23" t="s">
        <v>19</v>
      </c>
      <c r="E26" s="24">
        <v>1537000</v>
      </c>
      <c r="F26" s="24"/>
      <c r="G26" s="15">
        <f t="shared" si="1"/>
        <v>1537000</v>
      </c>
      <c r="H26" s="1">
        <v>0</v>
      </c>
    </row>
    <row r="27" spans="1:8" ht="15.75" thickBot="1" x14ac:dyDescent="0.3">
      <c r="A27" s="22" t="s">
        <v>60</v>
      </c>
      <c r="B27" s="23" t="s">
        <v>187</v>
      </c>
      <c r="C27" s="23" t="s">
        <v>176</v>
      </c>
      <c r="D27" s="23" t="s">
        <v>61</v>
      </c>
      <c r="E27" s="24">
        <f>E28</f>
        <v>10000</v>
      </c>
      <c r="F27" s="24"/>
      <c r="G27" s="15">
        <f t="shared" si="1"/>
        <v>10000</v>
      </c>
      <c r="H27" s="11"/>
    </row>
    <row r="28" spans="1:8" ht="15.75" thickBot="1" x14ac:dyDescent="0.3">
      <c r="A28" s="22" t="s">
        <v>62</v>
      </c>
      <c r="B28" s="23" t="s">
        <v>187</v>
      </c>
      <c r="C28" s="23" t="s">
        <v>176</v>
      </c>
      <c r="D28" s="23" t="s">
        <v>63</v>
      </c>
      <c r="E28" s="24">
        <f>E29</f>
        <v>10000</v>
      </c>
      <c r="F28" s="24"/>
      <c r="G28" s="15">
        <f t="shared" si="1"/>
        <v>10000</v>
      </c>
      <c r="H28" s="11"/>
    </row>
    <row r="29" spans="1:8" ht="15.75" thickBot="1" x14ac:dyDescent="0.3">
      <c r="A29" s="22" t="s">
        <v>192</v>
      </c>
      <c r="B29" s="23" t="s">
        <v>187</v>
      </c>
      <c r="C29" s="23" t="s">
        <v>176</v>
      </c>
      <c r="D29" s="23" t="s">
        <v>193</v>
      </c>
      <c r="E29" s="24">
        <v>10000</v>
      </c>
      <c r="F29" s="24"/>
      <c r="G29" s="15">
        <f t="shared" si="1"/>
        <v>10000</v>
      </c>
      <c r="H29" s="11"/>
    </row>
    <row r="30" spans="1:8" ht="15.75" thickBot="1" x14ac:dyDescent="0.3">
      <c r="A30" s="22" t="s">
        <v>194</v>
      </c>
      <c r="B30" s="23" t="s">
        <v>187</v>
      </c>
      <c r="C30" s="23" t="s">
        <v>195</v>
      </c>
      <c r="D30" s="23"/>
      <c r="E30" s="24">
        <f>E31</f>
        <v>2898500</v>
      </c>
      <c r="F30" s="24"/>
      <c r="G30" s="15">
        <f t="shared" si="1"/>
        <v>2898500</v>
      </c>
      <c r="H30" s="1">
        <v>0</v>
      </c>
    </row>
    <row r="31" spans="1:8" ht="34.5" thickBot="1" x14ac:dyDescent="0.3">
      <c r="A31" s="22" t="s">
        <v>52</v>
      </c>
      <c r="B31" s="23" t="s">
        <v>187</v>
      </c>
      <c r="C31" s="23" t="s">
        <v>195</v>
      </c>
      <c r="D31" s="23" t="s">
        <v>53</v>
      </c>
      <c r="E31" s="24">
        <f>E32</f>
        <v>2898500</v>
      </c>
      <c r="F31" s="24"/>
      <c r="G31" s="15">
        <f t="shared" si="1"/>
        <v>2898500</v>
      </c>
      <c r="H31" s="1">
        <v>0</v>
      </c>
    </row>
    <row r="32" spans="1:8" ht="15.75" thickBot="1" x14ac:dyDescent="0.3">
      <c r="A32" s="22" t="s">
        <v>177</v>
      </c>
      <c r="B32" s="23" t="s">
        <v>187</v>
      </c>
      <c r="C32" s="23" t="s">
        <v>195</v>
      </c>
      <c r="D32" s="23" t="s">
        <v>178</v>
      </c>
      <c r="E32" s="24">
        <f>E33+E34</f>
        <v>2898500</v>
      </c>
      <c r="F32" s="24"/>
      <c r="G32" s="15">
        <f t="shared" si="1"/>
        <v>2898500</v>
      </c>
      <c r="H32" s="1">
        <v>0</v>
      </c>
    </row>
    <row r="33" spans="1:8" ht="15.75" thickBot="1" x14ac:dyDescent="0.3">
      <c r="A33" s="22" t="s">
        <v>179</v>
      </c>
      <c r="B33" s="23" t="s">
        <v>187</v>
      </c>
      <c r="C33" s="23" t="s">
        <v>195</v>
      </c>
      <c r="D33" s="23" t="s">
        <v>180</v>
      </c>
      <c r="E33" s="24">
        <v>2226200</v>
      </c>
      <c r="F33" s="24"/>
      <c r="G33" s="15">
        <f t="shared" si="1"/>
        <v>2226200</v>
      </c>
      <c r="H33" s="5">
        <v>-28709.38</v>
      </c>
    </row>
    <row r="34" spans="1:8" ht="23.25" thickBot="1" x14ac:dyDescent="0.3">
      <c r="A34" s="22" t="s">
        <v>181</v>
      </c>
      <c r="B34" s="23" t="s">
        <v>187</v>
      </c>
      <c r="C34" s="23" t="s">
        <v>195</v>
      </c>
      <c r="D34" s="23" t="s">
        <v>120</v>
      </c>
      <c r="E34" s="24">
        <v>672300</v>
      </c>
      <c r="F34" s="24"/>
      <c r="G34" s="15">
        <f t="shared" si="1"/>
        <v>672300</v>
      </c>
      <c r="H34" s="3">
        <v>-28709.38</v>
      </c>
    </row>
    <row r="35" spans="1:8" ht="15.75" thickBot="1" x14ac:dyDescent="0.3">
      <c r="A35" s="22" t="s">
        <v>196</v>
      </c>
      <c r="B35" s="23" t="s">
        <v>187</v>
      </c>
      <c r="C35" s="23" t="s">
        <v>197</v>
      </c>
      <c r="D35" s="23"/>
      <c r="E35" s="24">
        <f>E36</f>
        <v>2355200</v>
      </c>
      <c r="F35" s="24"/>
      <c r="G35" s="15">
        <f t="shared" si="1"/>
        <v>2355200</v>
      </c>
      <c r="H35" s="47"/>
    </row>
    <row r="36" spans="1:8" ht="34.5" thickBot="1" x14ac:dyDescent="0.3">
      <c r="A36" s="22" t="s">
        <v>52</v>
      </c>
      <c r="B36" s="23" t="s">
        <v>187</v>
      </c>
      <c r="C36" s="23" t="s">
        <v>197</v>
      </c>
      <c r="D36" s="23" t="s">
        <v>53</v>
      </c>
      <c r="E36" s="24">
        <f>E37</f>
        <v>2355200</v>
      </c>
      <c r="F36" s="24"/>
      <c r="G36" s="15">
        <f t="shared" si="1"/>
        <v>2355200</v>
      </c>
      <c r="H36" s="47"/>
    </row>
    <row r="37" spans="1:8" ht="15.75" thickBot="1" x14ac:dyDescent="0.3">
      <c r="A37" s="22" t="s">
        <v>177</v>
      </c>
      <c r="B37" s="23" t="s">
        <v>187</v>
      </c>
      <c r="C37" s="23" t="s">
        <v>197</v>
      </c>
      <c r="D37" s="23" t="s">
        <v>178</v>
      </c>
      <c r="E37" s="24">
        <f>E38+E39</f>
        <v>2355200</v>
      </c>
      <c r="F37" s="24"/>
      <c r="G37" s="15">
        <f t="shared" si="1"/>
        <v>2355200</v>
      </c>
      <c r="H37" s="47"/>
    </row>
    <row r="38" spans="1:8" ht="15.75" thickBot="1" x14ac:dyDescent="0.3">
      <c r="A38" s="22" t="s">
        <v>179</v>
      </c>
      <c r="B38" s="23" t="s">
        <v>187</v>
      </c>
      <c r="C38" s="23" t="s">
        <v>197</v>
      </c>
      <c r="D38" s="23" t="s">
        <v>180</v>
      </c>
      <c r="E38" s="24">
        <v>1808900</v>
      </c>
      <c r="F38" s="24"/>
      <c r="G38" s="15">
        <f t="shared" si="1"/>
        <v>1808900</v>
      </c>
      <c r="H38" s="1">
        <v>0</v>
      </c>
    </row>
    <row r="39" spans="1:8" ht="23.25" thickBot="1" x14ac:dyDescent="0.3">
      <c r="A39" s="22" t="s">
        <v>181</v>
      </c>
      <c r="B39" s="23" t="s">
        <v>187</v>
      </c>
      <c r="C39" s="23" t="s">
        <v>197</v>
      </c>
      <c r="D39" s="23" t="s">
        <v>120</v>
      </c>
      <c r="E39" s="24">
        <v>546300</v>
      </c>
      <c r="F39" s="24"/>
      <c r="G39" s="15">
        <f t="shared" si="1"/>
        <v>546300</v>
      </c>
      <c r="H39" s="1">
        <v>0</v>
      </c>
    </row>
    <row r="40" spans="1:8" ht="34.5" thickBot="1" x14ac:dyDescent="0.3">
      <c r="A40" s="19" t="s">
        <v>203</v>
      </c>
      <c r="B40" s="20" t="s">
        <v>204</v>
      </c>
      <c r="C40" s="20"/>
      <c r="D40" s="27"/>
      <c r="E40" s="28">
        <f>E41+E49+E57+E65+E70+E75+E93+E99</f>
        <v>165994100</v>
      </c>
      <c r="F40" s="29">
        <f>F49+F57+F109+F41+F80+F88</f>
        <v>6121100</v>
      </c>
      <c r="G40" s="15">
        <f t="shared" ref="G40:G101" si="2">E40+F40</f>
        <v>172115200</v>
      </c>
      <c r="H40" s="1">
        <v>0</v>
      </c>
    </row>
    <row r="41" spans="1:8" ht="23.25" thickBot="1" x14ac:dyDescent="0.3">
      <c r="A41" s="22" t="s">
        <v>209</v>
      </c>
      <c r="B41" s="23" t="s">
        <v>204</v>
      </c>
      <c r="C41" s="23" t="s">
        <v>210</v>
      </c>
      <c r="D41" s="23"/>
      <c r="E41" s="24"/>
      <c r="F41" s="24">
        <f>F42+F46</f>
        <v>3300</v>
      </c>
      <c r="G41" s="15">
        <f t="shared" si="2"/>
        <v>3300</v>
      </c>
      <c r="H41" s="1">
        <v>0</v>
      </c>
    </row>
    <row r="42" spans="1:8" ht="34.5" thickBot="1" x14ac:dyDescent="0.3">
      <c r="A42" s="22" t="s">
        <v>52</v>
      </c>
      <c r="B42" s="23" t="s">
        <v>204</v>
      </c>
      <c r="C42" s="23" t="s">
        <v>210</v>
      </c>
      <c r="D42" s="23" t="s">
        <v>53</v>
      </c>
      <c r="E42" s="24"/>
      <c r="F42" s="24">
        <f>F43</f>
        <v>2600</v>
      </c>
      <c r="G42" s="15">
        <f t="shared" si="2"/>
        <v>2600</v>
      </c>
      <c r="H42" s="1">
        <v>0</v>
      </c>
    </row>
    <row r="43" spans="1:8" ht="15.75" thickBot="1" x14ac:dyDescent="0.3">
      <c r="A43" s="22" t="s">
        <v>177</v>
      </c>
      <c r="B43" s="23" t="s">
        <v>204</v>
      </c>
      <c r="C43" s="23" t="s">
        <v>210</v>
      </c>
      <c r="D43" s="23" t="s">
        <v>178</v>
      </c>
      <c r="E43" s="24"/>
      <c r="F43" s="24">
        <f>F44+F45</f>
        <v>2600</v>
      </c>
      <c r="G43" s="15">
        <f t="shared" si="2"/>
        <v>2600</v>
      </c>
      <c r="H43" s="1">
        <v>0</v>
      </c>
    </row>
    <row r="44" spans="1:8" ht="15.75" thickBot="1" x14ac:dyDescent="0.3">
      <c r="A44" s="22" t="s">
        <v>179</v>
      </c>
      <c r="B44" s="23" t="s">
        <v>204</v>
      </c>
      <c r="C44" s="23" t="s">
        <v>210</v>
      </c>
      <c r="D44" s="23" t="s">
        <v>180</v>
      </c>
      <c r="E44" s="24"/>
      <c r="F44" s="24">
        <v>2000</v>
      </c>
      <c r="G44" s="15">
        <f t="shared" si="2"/>
        <v>2000</v>
      </c>
      <c r="H44" s="1">
        <v>0</v>
      </c>
    </row>
    <row r="45" spans="1:8" ht="23.25" thickBot="1" x14ac:dyDescent="0.3">
      <c r="A45" s="22" t="s">
        <v>181</v>
      </c>
      <c r="B45" s="23" t="s">
        <v>204</v>
      </c>
      <c r="C45" s="23" t="s">
        <v>210</v>
      </c>
      <c r="D45" s="23" t="s">
        <v>120</v>
      </c>
      <c r="E45" s="24"/>
      <c r="F45" s="24">
        <v>600</v>
      </c>
      <c r="G45" s="15">
        <f t="shared" si="2"/>
        <v>600</v>
      </c>
      <c r="H45" s="1">
        <v>0</v>
      </c>
    </row>
    <row r="46" spans="1:8" ht="23.25" thickBot="1" x14ac:dyDescent="0.3">
      <c r="A46" s="22" t="s">
        <v>12</v>
      </c>
      <c r="B46" s="32" t="s">
        <v>204</v>
      </c>
      <c r="C46" s="23" t="s">
        <v>210</v>
      </c>
      <c r="D46" s="32" t="s">
        <v>13</v>
      </c>
      <c r="E46" s="30"/>
      <c r="F46" s="33">
        <f>F47</f>
        <v>700</v>
      </c>
      <c r="G46" s="15">
        <f t="shared" si="2"/>
        <v>700</v>
      </c>
      <c r="H46" s="1">
        <v>0</v>
      </c>
    </row>
    <row r="47" spans="1:8" ht="23.25" thickBot="1" x14ac:dyDescent="0.3">
      <c r="A47" s="22" t="s">
        <v>14</v>
      </c>
      <c r="B47" s="32" t="s">
        <v>204</v>
      </c>
      <c r="C47" s="23" t="s">
        <v>210</v>
      </c>
      <c r="D47" s="32" t="s">
        <v>15</v>
      </c>
      <c r="E47" s="30"/>
      <c r="F47" s="33">
        <f>F48</f>
        <v>700</v>
      </c>
      <c r="G47" s="15">
        <f t="shared" si="2"/>
        <v>700</v>
      </c>
      <c r="H47" s="1">
        <v>0</v>
      </c>
    </row>
    <row r="48" spans="1:8" ht="15.75" thickBot="1" x14ac:dyDescent="0.3">
      <c r="A48" s="22" t="s">
        <v>18</v>
      </c>
      <c r="B48" s="32" t="s">
        <v>204</v>
      </c>
      <c r="C48" s="23" t="s">
        <v>210</v>
      </c>
      <c r="D48" s="32" t="s">
        <v>19</v>
      </c>
      <c r="E48" s="30"/>
      <c r="F48" s="33">
        <v>700</v>
      </c>
      <c r="G48" s="15">
        <f t="shared" si="2"/>
        <v>700</v>
      </c>
      <c r="H48" s="1">
        <v>0</v>
      </c>
    </row>
    <row r="49" spans="1:9" ht="23.25" thickBot="1" x14ac:dyDescent="0.3">
      <c r="A49" s="22" t="s">
        <v>205</v>
      </c>
      <c r="B49" s="23" t="s">
        <v>204</v>
      </c>
      <c r="C49" s="23" t="s">
        <v>206</v>
      </c>
      <c r="D49" s="23"/>
      <c r="E49" s="30"/>
      <c r="F49" s="24">
        <f>F50+F54</f>
        <v>2328400</v>
      </c>
      <c r="G49" s="15">
        <f t="shared" si="2"/>
        <v>2328400</v>
      </c>
      <c r="H49" s="1">
        <v>0</v>
      </c>
    </row>
    <row r="50" spans="1:9" ht="34.5" thickBot="1" x14ac:dyDescent="0.3">
      <c r="A50" s="22" t="s">
        <v>52</v>
      </c>
      <c r="B50" s="23" t="s">
        <v>204</v>
      </c>
      <c r="C50" s="23" t="s">
        <v>206</v>
      </c>
      <c r="D50" s="23" t="s">
        <v>53</v>
      </c>
      <c r="E50" s="24"/>
      <c r="F50" s="24">
        <f>F51</f>
        <v>1807200</v>
      </c>
      <c r="G50" s="15">
        <f t="shared" si="2"/>
        <v>1807200</v>
      </c>
      <c r="H50" s="1">
        <v>0</v>
      </c>
    </row>
    <row r="51" spans="1:9" ht="15.75" thickBot="1" x14ac:dyDescent="0.3">
      <c r="A51" s="22" t="s">
        <v>177</v>
      </c>
      <c r="B51" s="23" t="s">
        <v>204</v>
      </c>
      <c r="C51" s="23" t="s">
        <v>206</v>
      </c>
      <c r="D51" s="23" t="s">
        <v>178</v>
      </c>
      <c r="E51" s="24"/>
      <c r="F51" s="24">
        <f>F52+F53</f>
        <v>1807200</v>
      </c>
      <c r="G51" s="15">
        <f t="shared" si="2"/>
        <v>1807200</v>
      </c>
      <c r="H51" s="1">
        <v>0</v>
      </c>
    </row>
    <row r="52" spans="1:9" ht="15.75" thickBot="1" x14ac:dyDescent="0.3">
      <c r="A52" s="22" t="s">
        <v>179</v>
      </c>
      <c r="B52" s="23" t="s">
        <v>204</v>
      </c>
      <c r="C52" s="23" t="s">
        <v>206</v>
      </c>
      <c r="D52" s="23" t="s">
        <v>180</v>
      </c>
      <c r="E52" s="24"/>
      <c r="F52" s="24">
        <v>1388000</v>
      </c>
      <c r="G52" s="15">
        <f t="shared" si="2"/>
        <v>1388000</v>
      </c>
      <c r="H52" s="1">
        <v>-28709.38</v>
      </c>
    </row>
    <row r="53" spans="1:9" ht="23.25" thickBot="1" x14ac:dyDescent="0.3">
      <c r="A53" s="22" t="s">
        <v>181</v>
      </c>
      <c r="B53" s="23" t="s">
        <v>204</v>
      </c>
      <c r="C53" s="23" t="s">
        <v>206</v>
      </c>
      <c r="D53" s="23" t="s">
        <v>120</v>
      </c>
      <c r="E53" s="24"/>
      <c r="F53" s="24">
        <v>419200</v>
      </c>
      <c r="G53" s="15">
        <f t="shared" si="2"/>
        <v>419200</v>
      </c>
      <c r="H53" s="11"/>
    </row>
    <row r="54" spans="1:9" ht="23.25" thickBot="1" x14ac:dyDescent="0.3">
      <c r="A54" s="22" t="s">
        <v>12</v>
      </c>
      <c r="B54" s="32" t="s">
        <v>204</v>
      </c>
      <c r="C54" s="23" t="s">
        <v>206</v>
      </c>
      <c r="D54" s="32" t="s">
        <v>13</v>
      </c>
      <c r="E54" s="33"/>
      <c r="F54" s="33">
        <f>F55</f>
        <v>521200</v>
      </c>
      <c r="G54" s="15">
        <f t="shared" si="2"/>
        <v>521200</v>
      </c>
      <c r="H54" s="11"/>
      <c r="I54" s="13"/>
    </row>
    <row r="55" spans="1:9" ht="23.25" thickBot="1" x14ac:dyDescent="0.3">
      <c r="A55" s="22" t="s">
        <v>14</v>
      </c>
      <c r="B55" s="32" t="s">
        <v>204</v>
      </c>
      <c r="C55" s="23" t="s">
        <v>206</v>
      </c>
      <c r="D55" s="32" t="s">
        <v>15</v>
      </c>
      <c r="E55" s="33"/>
      <c r="F55" s="33">
        <f>F56</f>
        <v>521200</v>
      </c>
      <c r="G55" s="15">
        <f t="shared" si="2"/>
        <v>521200</v>
      </c>
      <c r="H55" s="11"/>
    </row>
    <row r="56" spans="1:9" ht="15.75" thickBot="1" x14ac:dyDescent="0.3">
      <c r="A56" s="22" t="s">
        <v>18</v>
      </c>
      <c r="B56" s="32" t="s">
        <v>204</v>
      </c>
      <c r="C56" s="23" t="s">
        <v>206</v>
      </c>
      <c r="D56" s="32" t="s">
        <v>19</v>
      </c>
      <c r="E56" s="33"/>
      <c r="F56" s="33">
        <v>521200</v>
      </c>
      <c r="G56" s="15">
        <f t="shared" si="2"/>
        <v>521200</v>
      </c>
      <c r="H56" s="11"/>
    </row>
    <row r="57" spans="1:9" ht="23.25" thickBot="1" x14ac:dyDescent="0.3">
      <c r="A57" s="22" t="s">
        <v>207</v>
      </c>
      <c r="B57" s="23" t="s">
        <v>204</v>
      </c>
      <c r="C57" s="23" t="s">
        <v>208</v>
      </c>
      <c r="D57" s="23"/>
      <c r="E57" s="24"/>
      <c r="F57" s="24">
        <f>F58+F62</f>
        <v>1399800</v>
      </c>
      <c r="G57" s="15">
        <f t="shared" si="2"/>
        <v>1399800</v>
      </c>
      <c r="H57" s="11"/>
    </row>
    <row r="58" spans="1:9" ht="34.5" thickBot="1" x14ac:dyDescent="0.3">
      <c r="A58" s="22" t="s">
        <v>52</v>
      </c>
      <c r="B58" s="23" t="s">
        <v>204</v>
      </c>
      <c r="C58" s="23" t="s">
        <v>208</v>
      </c>
      <c r="D58" s="23" t="s">
        <v>53</v>
      </c>
      <c r="E58" s="24"/>
      <c r="F58" s="24">
        <f>F59</f>
        <v>1199800</v>
      </c>
      <c r="G58" s="15">
        <f t="shared" si="2"/>
        <v>1199800</v>
      </c>
      <c r="H58" s="11"/>
    </row>
    <row r="59" spans="1:9" ht="15.75" thickBot="1" x14ac:dyDescent="0.3">
      <c r="A59" s="22" t="s">
        <v>177</v>
      </c>
      <c r="B59" s="23" t="s">
        <v>204</v>
      </c>
      <c r="C59" s="23" t="s">
        <v>208</v>
      </c>
      <c r="D59" s="23" t="s">
        <v>178</v>
      </c>
      <c r="E59" s="24"/>
      <c r="F59" s="24">
        <f>F60+F61</f>
        <v>1199800</v>
      </c>
      <c r="G59" s="15">
        <f t="shared" si="2"/>
        <v>1199800</v>
      </c>
      <c r="H59" s="11"/>
    </row>
    <row r="60" spans="1:9" ht="15.75" thickBot="1" x14ac:dyDescent="0.3">
      <c r="A60" s="22" t="s">
        <v>179</v>
      </c>
      <c r="B60" s="23" t="s">
        <v>204</v>
      </c>
      <c r="C60" s="23" t="s">
        <v>208</v>
      </c>
      <c r="D60" s="23" t="s">
        <v>180</v>
      </c>
      <c r="E60" s="24"/>
      <c r="F60" s="24">
        <v>921500</v>
      </c>
      <c r="G60" s="15">
        <f t="shared" si="2"/>
        <v>921500</v>
      </c>
      <c r="H60" s="11"/>
    </row>
    <row r="61" spans="1:9" ht="23.25" thickBot="1" x14ac:dyDescent="0.3">
      <c r="A61" s="22" t="s">
        <v>181</v>
      </c>
      <c r="B61" s="23" t="s">
        <v>204</v>
      </c>
      <c r="C61" s="23" t="s">
        <v>208</v>
      </c>
      <c r="D61" s="23" t="s">
        <v>120</v>
      </c>
      <c r="E61" s="24"/>
      <c r="F61" s="24">
        <v>278300</v>
      </c>
      <c r="G61" s="15">
        <f t="shared" si="2"/>
        <v>278300</v>
      </c>
      <c r="H61" s="11"/>
    </row>
    <row r="62" spans="1:9" ht="23.25" thickBot="1" x14ac:dyDescent="0.3">
      <c r="A62" s="22" t="s">
        <v>12</v>
      </c>
      <c r="B62" s="32" t="s">
        <v>204</v>
      </c>
      <c r="C62" s="23" t="s">
        <v>208</v>
      </c>
      <c r="D62" s="32" t="s">
        <v>13</v>
      </c>
      <c r="E62" s="33"/>
      <c r="F62" s="33">
        <f>F63</f>
        <v>200000</v>
      </c>
      <c r="G62" s="15">
        <f t="shared" si="2"/>
        <v>200000</v>
      </c>
      <c r="H62" s="11"/>
    </row>
    <row r="63" spans="1:9" ht="23.25" thickBot="1" x14ac:dyDescent="0.3">
      <c r="A63" s="22" t="s">
        <v>14</v>
      </c>
      <c r="B63" s="32" t="s">
        <v>204</v>
      </c>
      <c r="C63" s="23" t="s">
        <v>208</v>
      </c>
      <c r="D63" s="32" t="s">
        <v>15</v>
      </c>
      <c r="E63" s="33"/>
      <c r="F63" s="33">
        <f>F64</f>
        <v>200000</v>
      </c>
      <c r="G63" s="15">
        <f t="shared" si="2"/>
        <v>200000</v>
      </c>
      <c r="H63" s="11"/>
    </row>
    <row r="64" spans="1:9" ht="15.75" thickBot="1" x14ac:dyDescent="0.3">
      <c r="A64" s="22" t="s">
        <v>18</v>
      </c>
      <c r="B64" s="32" t="s">
        <v>204</v>
      </c>
      <c r="C64" s="23" t="s">
        <v>208</v>
      </c>
      <c r="D64" s="32" t="s">
        <v>19</v>
      </c>
      <c r="E64" s="33"/>
      <c r="F64" s="33">
        <v>200000</v>
      </c>
      <c r="G64" s="15">
        <f t="shared" si="2"/>
        <v>200000</v>
      </c>
      <c r="H64" s="11"/>
    </row>
    <row r="65" spans="1:9" ht="23.25" thickBot="1" x14ac:dyDescent="0.3">
      <c r="A65" s="22" t="s">
        <v>211</v>
      </c>
      <c r="B65" s="23" t="s">
        <v>204</v>
      </c>
      <c r="C65" s="23" t="s">
        <v>212</v>
      </c>
      <c r="D65" s="23"/>
      <c r="E65" s="24">
        <f>E66</f>
        <v>874900</v>
      </c>
      <c r="F65" s="24"/>
      <c r="G65" s="15">
        <f t="shared" si="2"/>
        <v>874900</v>
      </c>
      <c r="H65" s="11"/>
      <c r="I65" s="13"/>
    </row>
    <row r="66" spans="1:9" ht="34.5" thickBot="1" x14ac:dyDescent="0.3">
      <c r="A66" s="22" t="s">
        <v>52</v>
      </c>
      <c r="B66" s="23" t="s">
        <v>204</v>
      </c>
      <c r="C66" s="23" t="s">
        <v>212</v>
      </c>
      <c r="D66" s="23" t="s">
        <v>53</v>
      </c>
      <c r="E66" s="24">
        <f>E67</f>
        <v>874900</v>
      </c>
      <c r="F66" s="24"/>
      <c r="G66" s="15">
        <f t="shared" si="2"/>
        <v>874900</v>
      </c>
      <c r="H66" s="1">
        <v>0</v>
      </c>
      <c r="I66" s="13"/>
    </row>
    <row r="67" spans="1:9" ht="15.75" thickBot="1" x14ac:dyDescent="0.3">
      <c r="A67" s="22" t="s">
        <v>177</v>
      </c>
      <c r="B67" s="23" t="s">
        <v>204</v>
      </c>
      <c r="C67" s="23" t="s">
        <v>212</v>
      </c>
      <c r="D67" s="23" t="s">
        <v>178</v>
      </c>
      <c r="E67" s="24">
        <f>E68+E69</f>
        <v>874900</v>
      </c>
      <c r="F67" s="24"/>
      <c r="G67" s="15">
        <f t="shared" si="2"/>
        <v>874900</v>
      </c>
      <c r="H67" s="1">
        <v>0</v>
      </c>
    </row>
    <row r="68" spans="1:9" ht="15.75" thickBot="1" x14ac:dyDescent="0.3">
      <c r="A68" s="22" t="s">
        <v>179</v>
      </c>
      <c r="B68" s="23" t="s">
        <v>204</v>
      </c>
      <c r="C68" s="23" t="s">
        <v>212</v>
      </c>
      <c r="D68" s="23" t="s">
        <v>180</v>
      </c>
      <c r="E68" s="24">
        <v>671900</v>
      </c>
      <c r="F68" s="24"/>
      <c r="G68" s="15">
        <f t="shared" si="2"/>
        <v>671900</v>
      </c>
      <c r="H68" s="1">
        <v>0</v>
      </c>
    </row>
    <row r="69" spans="1:9" ht="23.25" thickBot="1" x14ac:dyDescent="0.3">
      <c r="A69" s="22" t="s">
        <v>181</v>
      </c>
      <c r="B69" s="23" t="s">
        <v>204</v>
      </c>
      <c r="C69" s="23" t="s">
        <v>212</v>
      </c>
      <c r="D69" s="23" t="s">
        <v>120</v>
      </c>
      <c r="E69" s="24">
        <v>203000</v>
      </c>
      <c r="F69" s="24"/>
      <c r="G69" s="15">
        <f t="shared" si="2"/>
        <v>203000</v>
      </c>
      <c r="H69" s="6">
        <v>-14312454.76</v>
      </c>
      <c r="I69" s="13"/>
    </row>
    <row r="70" spans="1:9" ht="34.5" thickBot="1" x14ac:dyDescent="0.3">
      <c r="A70" s="22" t="s">
        <v>213</v>
      </c>
      <c r="B70" s="23" t="s">
        <v>204</v>
      </c>
      <c r="C70" s="23" t="s">
        <v>214</v>
      </c>
      <c r="D70" s="23"/>
      <c r="E70" s="24">
        <f>E71</f>
        <v>2333200</v>
      </c>
      <c r="F70" s="24"/>
      <c r="G70" s="15">
        <f t="shared" si="2"/>
        <v>2333200</v>
      </c>
      <c r="H70" s="6"/>
    </row>
    <row r="71" spans="1:9" ht="34.5" thickBot="1" x14ac:dyDescent="0.3">
      <c r="A71" s="22" t="s">
        <v>52</v>
      </c>
      <c r="B71" s="23" t="s">
        <v>204</v>
      </c>
      <c r="C71" s="23" t="s">
        <v>214</v>
      </c>
      <c r="D71" s="23" t="s">
        <v>53</v>
      </c>
      <c r="E71" s="24">
        <f>E72</f>
        <v>2333200</v>
      </c>
      <c r="F71" s="24"/>
      <c r="G71" s="15">
        <f t="shared" si="2"/>
        <v>2333200</v>
      </c>
      <c r="H71" s="5">
        <v>-2986000</v>
      </c>
    </row>
    <row r="72" spans="1:9" ht="15.75" thickBot="1" x14ac:dyDescent="0.3">
      <c r="A72" s="22" t="s">
        <v>177</v>
      </c>
      <c r="B72" s="23" t="s">
        <v>204</v>
      </c>
      <c r="C72" s="23" t="s">
        <v>214</v>
      </c>
      <c r="D72" s="23" t="s">
        <v>178</v>
      </c>
      <c r="E72" s="24">
        <f>E73+E74</f>
        <v>2333200</v>
      </c>
      <c r="F72" s="24"/>
      <c r="G72" s="15">
        <f t="shared" si="2"/>
        <v>2333200</v>
      </c>
      <c r="H72" s="3">
        <v>-2982000</v>
      </c>
    </row>
    <row r="73" spans="1:9" ht="15.75" thickBot="1" x14ac:dyDescent="0.3">
      <c r="A73" s="22" t="s">
        <v>179</v>
      </c>
      <c r="B73" s="23" t="s">
        <v>204</v>
      </c>
      <c r="C73" s="23" t="s">
        <v>214</v>
      </c>
      <c r="D73" s="23" t="s">
        <v>180</v>
      </c>
      <c r="E73" s="24">
        <v>1792000</v>
      </c>
      <c r="F73" s="24"/>
      <c r="G73" s="15">
        <f t="shared" si="2"/>
        <v>1792000</v>
      </c>
      <c r="H73" s="1">
        <v>0</v>
      </c>
    </row>
    <row r="74" spans="1:9" ht="23.25" thickBot="1" x14ac:dyDescent="0.3">
      <c r="A74" s="22" t="s">
        <v>181</v>
      </c>
      <c r="B74" s="23" t="s">
        <v>204</v>
      </c>
      <c r="C74" s="23" t="s">
        <v>214</v>
      </c>
      <c r="D74" s="23" t="s">
        <v>120</v>
      </c>
      <c r="E74" s="24">
        <v>541200</v>
      </c>
      <c r="F74" s="24"/>
      <c r="G74" s="15">
        <f t="shared" si="2"/>
        <v>541200</v>
      </c>
      <c r="H74" s="1">
        <v>0</v>
      </c>
    </row>
    <row r="75" spans="1:9" ht="34.5" thickBot="1" x14ac:dyDescent="0.3">
      <c r="A75" s="22" t="s">
        <v>215</v>
      </c>
      <c r="B75" s="23" t="s">
        <v>204</v>
      </c>
      <c r="C75" s="23" t="s">
        <v>216</v>
      </c>
      <c r="D75" s="23"/>
      <c r="E75" s="24">
        <f>E76</f>
        <v>1637200</v>
      </c>
      <c r="F75" s="24"/>
      <c r="G75" s="15">
        <f t="shared" si="2"/>
        <v>1637200</v>
      </c>
      <c r="H75" s="1">
        <v>0</v>
      </c>
    </row>
    <row r="76" spans="1:9" ht="34.5" thickBot="1" x14ac:dyDescent="0.3">
      <c r="A76" s="22" t="s">
        <v>52</v>
      </c>
      <c r="B76" s="23" t="s">
        <v>204</v>
      </c>
      <c r="C76" s="23" t="s">
        <v>216</v>
      </c>
      <c r="D76" s="23" t="s">
        <v>53</v>
      </c>
      <c r="E76" s="24">
        <f>E77</f>
        <v>1637200</v>
      </c>
      <c r="F76" s="24"/>
      <c r="G76" s="15">
        <f t="shared" si="2"/>
        <v>1637200</v>
      </c>
      <c r="H76" s="1">
        <v>0</v>
      </c>
    </row>
    <row r="77" spans="1:9" ht="15.75" thickBot="1" x14ac:dyDescent="0.3">
      <c r="A77" s="22" t="s">
        <v>177</v>
      </c>
      <c r="B77" s="23" t="s">
        <v>204</v>
      </c>
      <c r="C77" s="23" t="s">
        <v>216</v>
      </c>
      <c r="D77" s="23" t="s">
        <v>178</v>
      </c>
      <c r="E77" s="24">
        <f>E78+E79</f>
        <v>1637200</v>
      </c>
      <c r="F77" s="24"/>
      <c r="G77" s="15">
        <f t="shared" si="2"/>
        <v>1637200</v>
      </c>
      <c r="H77" s="1">
        <v>0</v>
      </c>
    </row>
    <row r="78" spans="1:9" ht="15.75" thickBot="1" x14ac:dyDescent="0.3">
      <c r="A78" s="22" t="s">
        <v>179</v>
      </c>
      <c r="B78" s="23" t="s">
        <v>204</v>
      </c>
      <c r="C78" s="23" t="s">
        <v>216</v>
      </c>
      <c r="D78" s="23" t="s">
        <v>180</v>
      </c>
      <c r="E78" s="24">
        <v>1257500</v>
      </c>
      <c r="F78" s="24"/>
      <c r="G78" s="15">
        <f t="shared" si="2"/>
        <v>1257500</v>
      </c>
      <c r="H78" s="1">
        <v>0</v>
      </c>
    </row>
    <row r="79" spans="1:9" ht="23.25" thickBot="1" x14ac:dyDescent="0.3">
      <c r="A79" s="22" t="s">
        <v>181</v>
      </c>
      <c r="B79" s="23" t="s">
        <v>204</v>
      </c>
      <c r="C79" s="23" t="s">
        <v>216</v>
      </c>
      <c r="D79" s="23" t="s">
        <v>120</v>
      </c>
      <c r="E79" s="24">
        <v>379700</v>
      </c>
      <c r="F79" s="24"/>
      <c r="G79" s="15">
        <f t="shared" si="2"/>
        <v>379700</v>
      </c>
      <c r="H79" s="1">
        <v>0</v>
      </c>
    </row>
    <row r="80" spans="1:9" ht="23.25" thickBot="1" x14ac:dyDescent="0.3">
      <c r="A80" s="35" t="s">
        <v>415</v>
      </c>
      <c r="B80" s="23" t="s">
        <v>204</v>
      </c>
      <c r="C80" s="32" t="s">
        <v>414</v>
      </c>
      <c r="D80" s="37"/>
      <c r="E80" s="33"/>
      <c r="F80" s="33">
        <f>F81+F85</f>
        <v>2120100</v>
      </c>
      <c r="G80" s="15">
        <f t="shared" si="2"/>
        <v>2120100</v>
      </c>
      <c r="H80" s="1">
        <v>0</v>
      </c>
    </row>
    <row r="81" spans="1:8" ht="34.5" thickBot="1" x14ac:dyDescent="0.3">
      <c r="A81" s="22" t="s">
        <v>52</v>
      </c>
      <c r="B81" s="23" t="s">
        <v>204</v>
      </c>
      <c r="C81" s="32" t="s">
        <v>414</v>
      </c>
      <c r="D81" s="32" t="s">
        <v>53</v>
      </c>
      <c r="E81" s="33"/>
      <c r="F81" s="33">
        <f>F82</f>
        <v>1581600</v>
      </c>
      <c r="G81" s="15">
        <f t="shared" si="2"/>
        <v>1581600</v>
      </c>
      <c r="H81" s="1">
        <v>0</v>
      </c>
    </row>
    <row r="82" spans="1:8" ht="15.75" thickBot="1" x14ac:dyDescent="0.3">
      <c r="A82" s="22" t="s">
        <v>177</v>
      </c>
      <c r="B82" s="23" t="s">
        <v>204</v>
      </c>
      <c r="C82" s="32" t="s">
        <v>414</v>
      </c>
      <c r="D82" s="32" t="s">
        <v>178</v>
      </c>
      <c r="E82" s="33"/>
      <c r="F82" s="33">
        <f>F83+F84</f>
        <v>1581600</v>
      </c>
      <c r="G82" s="15">
        <f t="shared" si="2"/>
        <v>1581600</v>
      </c>
      <c r="H82" s="1">
        <v>-2332000</v>
      </c>
    </row>
    <row r="83" spans="1:8" ht="15.75" thickBot="1" x14ac:dyDescent="0.3">
      <c r="A83" s="22" t="s">
        <v>179</v>
      </c>
      <c r="B83" s="23" t="s">
        <v>204</v>
      </c>
      <c r="C83" s="32" t="s">
        <v>414</v>
      </c>
      <c r="D83" s="32" t="s">
        <v>180</v>
      </c>
      <c r="E83" s="33"/>
      <c r="F83" s="33">
        <v>1214700</v>
      </c>
      <c r="G83" s="15">
        <f t="shared" si="2"/>
        <v>1214700</v>
      </c>
      <c r="H83" s="1">
        <v>-650000</v>
      </c>
    </row>
    <row r="84" spans="1:8" ht="23.25" thickBot="1" x14ac:dyDescent="0.3">
      <c r="A84" s="22" t="s">
        <v>181</v>
      </c>
      <c r="B84" s="23" t="s">
        <v>204</v>
      </c>
      <c r="C84" s="32" t="s">
        <v>414</v>
      </c>
      <c r="D84" s="32" t="s">
        <v>120</v>
      </c>
      <c r="E84" s="33"/>
      <c r="F84" s="33">
        <v>366900</v>
      </c>
      <c r="G84" s="15">
        <f t="shared" si="2"/>
        <v>366900</v>
      </c>
      <c r="H84" s="1">
        <v>-650000</v>
      </c>
    </row>
    <row r="85" spans="1:8" ht="23.25" thickBot="1" x14ac:dyDescent="0.3">
      <c r="A85" s="22" t="s">
        <v>12</v>
      </c>
      <c r="B85" s="23" t="s">
        <v>204</v>
      </c>
      <c r="C85" s="32" t="s">
        <v>414</v>
      </c>
      <c r="D85" s="32" t="s">
        <v>13</v>
      </c>
      <c r="E85" s="33"/>
      <c r="F85" s="33">
        <f>F86</f>
        <v>538500</v>
      </c>
      <c r="G85" s="15">
        <f t="shared" si="2"/>
        <v>538500</v>
      </c>
      <c r="H85" s="1">
        <v>-650000</v>
      </c>
    </row>
    <row r="86" spans="1:8" ht="23.25" thickBot="1" x14ac:dyDescent="0.3">
      <c r="A86" s="22" t="s">
        <v>14</v>
      </c>
      <c r="B86" s="23" t="s">
        <v>204</v>
      </c>
      <c r="C86" s="32" t="s">
        <v>414</v>
      </c>
      <c r="D86" s="32" t="s">
        <v>15</v>
      </c>
      <c r="E86" s="33"/>
      <c r="F86" s="33">
        <f>F87</f>
        <v>538500</v>
      </c>
      <c r="G86" s="15">
        <f t="shared" si="2"/>
        <v>538500</v>
      </c>
      <c r="H86" s="1">
        <v>-650000</v>
      </c>
    </row>
    <row r="87" spans="1:8" ht="15.75" thickBot="1" x14ac:dyDescent="0.3">
      <c r="A87" s="22" t="s">
        <v>18</v>
      </c>
      <c r="B87" s="23" t="s">
        <v>204</v>
      </c>
      <c r="C87" s="32" t="s">
        <v>414</v>
      </c>
      <c r="D87" s="32" t="s">
        <v>19</v>
      </c>
      <c r="E87" s="33"/>
      <c r="F87" s="33">
        <v>538500</v>
      </c>
      <c r="G87" s="15">
        <f t="shared" si="2"/>
        <v>538500</v>
      </c>
      <c r="H87" s="11"/>
    </row>
    <row r="88" spans="1:8" ht="45.75" thickBot="1" x14ac:dyDescent="0.3">
      <c r="A88" s="35" t="s">
        <v>417</v>
      </c>
      <c r="B88" s="32" t="s">
        <v>204</v>
      </c>
      <c r="C88" s="32" t="s">
        <v>416</v>
      </c>
      <c r="D88" s="32"/>
      <c r="E88" s="33"/>
      <c r="F88" s="33">
        <f>F89</f>
        <v>27300</v>
      </c>
      <c r="G88" s="15">
        <f t="shared" si="2"/>
        <v>27300</v>
      </c>
      <c r="H88" s="11"/>
    </row>
    <row r="89" spans="1:8" ht="34.5" thickBot="1" x14ac:dyDescent="0.3">
      <c r="A89" s="22" t="s">
        <v>52</v>
      </c>
      <c r="B89" s="32" t="s">
        <v>204</v>
      </c>
      <c r="C89" s="32" t="s">
        <v>416</v>
      </c>
      <c r="D89" s="32" t="s">
        <v>53</v>
      </c>
      <c r="E89" s="33"/>
      <c r="F89" s="33">
        <f>F90</f>
        <v>27300</v>
      </c>
      <c r="G89" s="15">
        <f t="shared" si="2"/>
        <v>27300</v>
      </c>
      <c r="H89" s="11"/>
    </row>
    <row r="90" spans="1:8" ht="15.75" thickBot="1" x14ac:dyDescent="0.3">
      <c r="A90" s="22" t="s">
        <v>177</v>
      </c>
      <c r="B90" s="32" t="s">
        <v>204</v>
      </c>
      <c r="C90" s="32" t="s">
        <v>416</v>
      </c>
      <c r="D90" s="32" t="s">
        <v>178</v>
      </c>
      <c r="E90" s="33"/>
      <c r="F90" s="33">
        <f>F91+F92</f>
        <v>27300</v>
      </c>
      <c r="G90" s="15">
        <f t="shared" si="2"/>
        <v>27300</v>
      </c>
      <c r="H90" s="3">
        <v>-4000</v>
      </c>
    </row>
    <row r="91" spans="1:8" ht="15.75" thickBot="1" x14ac:dyDescent="0.3">
      <c r="A91" s="22" t="s">
        <v>179</v>
      </c>
      <c r="B91" s="32" t="s">
        <v>204</v>
      </c>
      <c r="C91" s="32" t="s">
        <v>416</v>
      </c>
      <c r="D91" s="32" t="s">
        <v>180</v>
      </c>
      <c r="E91" s="33"/>
      <c r="F91" s="33">
        <v>21000</v>
      </c>
      <c r="G91" s="15">
        <f t="shared" si="2"/>
        <v>21000</v>
      </c>
      <c r="H91" s="1">
        <v>-4000</v>
      </c>
    </row>
    <row r="92" spans="1:8" ht="23.25" thickBot="1" x14ac:dyDescent="0.3">
      <c r="A92" s="22" t="s">
        <v>181</v>
      </c>
      <c r="B92" s="32" t="s">
        <v>204</v>
      </c>
      <c r="C92" s="32" t="s">
        <v>416</v>
      </c>
      <c r="D92" s="32" t="s">
        <v>120</v>
      </c>
      <c r="E92" s="33"/>
      <c r="F92" s="33">
        <v>6300</v>
      </c>
      <c r="G92" s="15">
        <f t="shared" si="2"/>
        <v>6300</v>
      </c>
      <c r="H92" s="1">
        <v>-4000</v>
      </c>
    </row>
    <row r="93" spans="1:8" ht="23.25" thickBot="1" x14ac:dyDescent="0.3">
      <c r="A93" s="22" t="s">
        <v>184</v>
      </c>
      <c r="B93" s="23" t="s">
        <v>204</v>
      </c>
      <c r="C93" s="23" t="s">
        <v>185</v>
      </c>
      <c r="D93" s="23"/>
      <c r="E93" s="24">
        <f>E94</f>
        <v>137656600</v>
      </c>
      <c r="F93" s="24"/>
      <c r="G93" s="15">
        <f t="shared" si="2"/>
        <v>137656600</v>
      </c>
      <c r="H93" s="1">
        <v>-4000</v>
      </c>
    </row>
    <row r="94" spans="1:8" ht="34.5" thickBot="1" x14ac:dyDescent="0.3">
      <c r="A94" s="22" t="s">
        <v>52</v>
      </c>
      <c r="B94" s="23" t="s">
        <v>204</v>
      </c>
      <c r="C94" s="23" t="s">
        <v>185</v>
      </c>
      <c r="D94" s="23" t="s">
        <v>53</v>
      </c>
      <c r="E94" s="24">
        <f>E95</f>
        <v>137656600</v>
      </c>
      <c r="F94" s="24"/>
      <c r="G94" s="15">
        <f t="shared" si="2"/>
        <v>137656600</v>
      </c>
      <c r="H94" s="1">
        <v>-4000</v>
      </c>
    </row>
    <row r="95" spans="1:8" ht="15.75" thickBot="1" x14ac:dyDescent="0.3">
      <c r="A95" s="22" t="s">
        <v>177</v>
      </c>
      <c r="B95" s="23" t="s">
        <v>204</v>
      </c>
      <c r="C95" s="23" t="s">
        <v>185</v>
      </c>
      <c r="D95" s="23" t="s">
        <v>178</v>
      </c>
      <c r="E95" s="24">
        <f>E96+E97+E98</f>
        <v>137656600</v>
      </c>
      <c r="F95" s="24"/>
      <c r="G95" s="15">
        <f t="shared" si="2"/>
        <v>137656600</v>
      </c>
      <c r="H95" s="5">
        <v>-11295418.58</v>
      </c>
    </row>
    <row r="96" spans="1:8" ht="15.75" thickBot="1" x14ac:dyDescent="0.3">
      <c r="A96" s="22" t="s">
        <v>179</v>
      </c>
      <c r="B96" s="23" t="s">
        <v>204</v>
      </c>
      <c r="C96" s="23" t="s">
        <v>185</v>
      </c>
      <c r="D96" s="23" t="s">
        <v>180</v>
      </c>
      <c r="E96" s="24">
        <v>104704400</v>
      </c>
      <c r="F96" s="24"/>
      <c r="G96" s="15">
        <f t="shared" si="2"/>
        <v>104704400</v>
      </c>
      <c r="H96" s="3">
        <v>-11295418.58</v>
      </c>
    </row>
    <row r="97" spans="1:9" ht="23.25" thickBot="1" x14ac:dyDescent="0.3">
      <c r="A97" s="22" t="s">
        <v>188</v>
      </c>
      <c r="B97" s="23" t="s">
        <v>204</v>
      </c>
      <c r="C97" s="23" t="s">
        <v>185</v>
      </c>
      <c r="D97" s="23" t="s">
        <v>189</v>
      </c>
      <c r="E97" s="24">
        <v>1120000</v>
      </c>
      <c r="F97" s="24"/>
      <c r="G97" s="15">
        <f t="shared" si="2"/>
        <v>1120000</v>
      </c>
      <c r="H97" s="1">
        <v>-7631700</v>
      </c>
    </row>
    <row r="98" spans="1:9" ht="23.25" thickBot="1" x14ac:dyDescent="0.3">
      <c r="A98" s="22" t="s">
        <v>181</v>
      </c>
      <c r="B98" s="23" t="s">
        <v>204</v>
      </c>
      <c r="C98" s="23" t="s">
        <v>185</v>
      </c>
      <c r="D98" s="23" t="s">
        <v>120</v>
      </c>
      <c r="E98" s="24">
        <v>31832200</v>
      </c>
      <c r="F98" s="24"/>
      <c r="G98" s="15">
        <f t="shared" si="2"/>
        <v>31832200</v>
      </c>
      <c r="H98" s="1">
        <v>-484500</v>
      </c>
    </row>
    <row r="99" spans="1:9" ht="15.75" thickBot="1" x14ac:dyDescent="0.3">
      <c r="A99" s="22" t="s">
        <v>175</v>
      </c>
      <c r="B99" s="23" t="s">
        <v>204</v>
      </c>
      <c r="C99" s="23" t="s">
        <v>176</v>
      </c>
      <c r="D99" s="23"/>
      <c r="E99" s="24">
        <f>E100+E104</f>
        <v>23492200</v>
      </c>
      <c r="F99" s="24"/>
      <c r="G99" s="15">
        <f t="shared" si="2"/>
        <v>23492200</v>
      </c>
      <c r="H99" s="1">
        <v>-484500</v>
      </c>
    </row>
    <row r="100" spans="1:9" ht="23.25" thickBot="1" x14ac:dyDescent="0.3">
      <c r="A100" s="22" t="s">
        <v>12</v>
      </c>
      <c r="B100" s="23" t="s">
        <v>204</v>
      </c>
      <c r="C100" s="23" t="s">
        <v>176</v>
      </c>
      <c r="D100" s="23" t="s">
        <v>13</v>
      </c>
      <c r="E100" s="24">
        <f>E101</f>
        <v>22970200</v>
      </c>
      <c r="F100" s="24"/>
      <c r="G100" s="15">
        <f t="shared" si="2"/>
        <v>22970200</v>
      </c>
      <c r="H100" s="1">
        <v>-372120</v>
      </c>
    </row>
    <row r="101" spans="1:9" ht="23.25" thickBot="1" x14ac:dyDescent="0.3">
      <c r="A101" s="22" t="s">
        <v>14</v>
      </c>
      <c r="B101" s="23" t="s">
        <v>204</v>
      </c>
      <c r="C101" s="23" t="s">
        <v>176</v>
      </c>
      <c r="D101" s="23" t="s">
        <v>15</v>
      </c>
      <c r="E101" s="24">
        <f>E102+E103</f>
        <v>22970200</v>
      </c>
      <c r="F101" s="24"/>
      <c r="G101" s="15">
        <f t="shared" si="2"/>
        <v>22970200</v>
      </c>
      <c r="H101" s="11"/>
    </row>
    <row r="102" spans="1:9" ht="15.75" thickBot="1" x14ac:dyDescent="0.3">
      <c r="A102" s="53" t="s">
        <v>18</v>
      </c>
      <c r="B102" s="54" t="s">
        <v>204</v>
      </c>
      <c r="C102" s="54" t="s">
        <v>176</v>
      </c>
      <c r="D102" s="54" t="s">
        <v>19</v>
      </c>
      <c r="E102" s="55">
        <v>22166200</v>
      </c>
      <c r="F102" s="55"/>
      <c r="G102" s="56">
        <f t="shared" ref="G102:G156" si="3">E102+F102</f>
        <v>22166200</v>
      </c>
      <c r="H102" s="1">
        <v>-112380</v>
      </c>
    </row>
    <row r="103" spans="1:9" ht="15.75" thickBot="1" x14ac:dyDescent="0.3">
      <c r="A103" s="31" t="s">
        <v>78</v>
      </c>
      <c r="B103" s="32" t="s">
        <v>204</v>
      </c>
      <c r="C103" s="32" t="s">
        <v>176</v>
      </c>
      <c r="D103" s="32" t="s">
        <v>79</v>
      </c>
      <c r="E103" s="33">
        <v>804000</v>
      </c>
      <c r="F103" s="33"/>
      <c r="G103" s="15">
        <f t="shared" si="3"/>
        <v>804000</v>
      </c>
      <c r="H103" s="1">
        <v>-7147200</v>
      </c>
      <c r="I103" s="13"/>
    </row>
    <row r="104" spans="1:9" ht="15.75" thickBot="1" x14ac:dyDescent="0.3">
      <c r="A104" s="22" t="s">
        <v>60</v>
      </c>
      <c r="B104" s="23" t="s">
        <v>204</v>
      </c>
      <c r="C104" s="23" t="s">
        <v>176</v>
      </c>
      <c r="D104" s="23" t="s">
        <v>61</v>
      </c>
      <c r="E104" s="24">
        <f>E105</f>
        <v>522000</v>
      </c>
      <c r="F104" s="24"/>
      <c r="G104" s="15">
        <f t="shared" si="3"/>
        <v>522000</v>
      </c>
      <c r="H104" s="1">
        <v>-7147200</v>
      </c>
    </row>
    <row r="105" spans="1:9" ht="15.75" thickBot="1" x14ac:dyDescent="0.3">
      <c r="A105" s="22" t="s">
        <v>62</v>
      </c>
      <c r="B105" s="23" t="s">
        <v>204</v>
      </c>
      <c r="C105" s="23" t="s">
        <v>176</v>
      </c>
      <c r="D105" s="23" t="s">
        <v>63</v>
      </c>
      <c r="E105" s="24">
        <f>E106+E107+E108</f>
        <v>522000</v>
      </c>
      <c r="F105" s="24"/>
      <c r="G105" s="15">
        <f t="shared" si="3"/>
        <v>522000</v>
      </c>
      <c r="H105" s="1">
        <v>-1000143.68</v>
      </c>
    </row>
    <row r="106" spans="1:9" ht="15.75" thickBot="1" x14ac:dyDescent="0.3">
      <c r="A106" s="22" t="s">
        <v>105</v>
      </c>
      <c r="B106" s="23" t="s">
        <v>204</v>
      </c>
      <c r="C106" s="23" t="s">
        <v>176</v>
      </c>
      <c r="D106" s="23" t="s">
        <v>106</v>
      </c>
      <c r="E106" s="24">
        <v>250000</v>
      </c>
      <c r="F106" s="24"/>
      <c r="G106" s="15">
        <f t="shared" si="3"/>
        <v>250000</v>
      </c>
      <c r="H106" s="1">
        <v>-323767.32</v>
      </c>
    </row>
    <row r="107" spans="1:9" ht="15.75" thickBot="1" x14ac:dyDescent="0.3">
      <c r="A107" s="22" t="s">
        <v>192</v>
      </c>
      <c r="B107" s="23" t="s">
        <v>204</v>
      </c>
      <c r="C107" s="23" t="s">
        <v>176</v>
      </c>
      <c r="D107" s="23" t="s">
        <v>193</v>
      </c>
      <c r="E107" s="24">
        <v>80000</v>
      </c>
      <c r="F107" s="24"/>
      <c r="G107" s="15">
        <f t="shared" si="3"/>
        <v>80000</v>
      </c>
      <c r="H107" s="1">
        <v>-439398.58</v>
      </c>
    </row>
    <row r="108" spans="1:9" ht="15.75" thickBot="1" x14ac:dyDescent="0.3">
      <c r="A108" s="22" t="s">
        <v>64</v>
      </c>
      <c r="B108" s="23" t="s">
        <v>204</v>
      </c>
      <c r="C108" s="23" t="s">
        <v>176</v>
      </c>
      <c r="D108" s="23" t="s">
        <v>65</v>
      </c>
      <c r="E108" s="24">
        <v>192000</v>
      </c>
      <c r="F108" s="24"/>
      <c r="G108" s="15">
        <f t="shared" si="3"/>
        <v>192000</v>
      </c>
      <c r="H108" s="1">
        <v>-2.73</v>
      </c>
    </row>
    <row r="109" spans="1:9" ht="23.25" thickBot="1" x14ac:dyDescent="0.3">
      <c r="A109" s="22" t="s">
        <v>217</v>
      </c>
      <c r="B109" s="23" t="s">
        <v>204</v>
      </c>
      <c r="C109" s="23" t="s">
        <v>218</v>
      </c>
      <c r="D109" s="23"/>
      <c r="E109" s="24"/>
      <c r="F109" s="24">
        <f>F110+F114</f>
        <v>242200</v>
      </c>
      <c r="G109" s="15">
        <f t="shared" si="3"/>
        <v>242200</v>
      </c>
      <c r="H109" s="1">
        <v>-403072.42</v>
      </c>
    </row>
    <row r="110" spans="1:9" ht="34.5" thickBot="1" x14ac:dyDescent="0.3">
      <c r="A110" s="22" t="s">
        <v>52</v>
      </c>
      <c r="B110" s="23" t="s">
        <v>204</v>
      </c>
      <c r="C110" s="23" t="s">
        <v>218</v>
      </c>
      <c r="D110" s="23" t="s">
        <v>53</v>
      </c>
      <c r="E110" s="24"/>
      <c r="F110" s="24">
        <f>F111</f>
        <v>201800</v>
      </c>
      <c r="G110" s="15">
        <f t="shared" si="3"/>
        <v>201800</v>
      </c>
      <c r="H110" s="1">
        <v>-36323.43</v>
      </c>
    </row>
    <row r="111" spans="1:9" ht="15.75" thickBot="1" x14ac:dyDescent="0.3">
      <c r="A111" s="22" t="s">
        <v>177</v>
      </c>
      <c r="B111" s="23" t="s">
        <v>204</v>
      </c>
      <c r="C111" s="23" t="s">
        <v>218</v>
      </c>
      <c r="D111" s="23" t="s">
        <v>178</v>
      </c>
      <c r="E111" s="24"/>
      <c r="F111" s="24">
        <f>F112+F113</f>
        <v>201800</v>
      </c>
      <c r="G111" s="15">
        <f t="shared" si="3"/>
        <v>201800</v>
      </c>
      <c r="H111" s="1">
        <v>-409</v>
      </c>
    </row>
    <row r="112" spans="1:9" ht="15.75" thickBot="1" x14ac:dyDescent="0.3">
      <c r="A112" s="22" t="s">
        <v>179</v>
      </c>
      <c r="B112" s="23" t="s">
        <v>204</v>
      </c>
      <c r="C112" s="23" t="s">
        <v>218</v>
      </c>
      <c r="D112" s="23" t="s">
        <v>180</v>
      </c>
      <c r="E112" s="24"/>
      <c r="F112" s="24">
        <v>155000</v>
      </c>
      <c r="G112" s="15">
        <f t="shared" si="3"/>
        <v>155000</v>
      </c>
      <c r="H112" s="1">
        <v>-409</v>
      </c>
    </row>
    <row r="113" spans="1:8" ht="23.25" thickBot="1" x14ac:dyDescent="0.3">
      <c r="A113" s="22" t="s">
        <v>181</v>
      </c>
      <c r="B113" s="23" t="s">
        <v>204</v>
      </c>
      <c r="C113" s="23" t="s">
        <v>218</v>
      </c>
      <c r="D113" s="23" t="s">
        <v>120</v>
      </c>
      <c r="E113" s="24"/>
      <c r="F113" s="24">
        <v>46800</v>
      </c>
      <c r="G113" s="15">
        <f t="shared" si="3"/>
        <v>46800</v>
      </c>
      <c r="H113" s="1">
        <v>-409</v>
      </c>
    </row>
    <row r="114" spans="1:8" ht="23.25" thickBot="1" x14ac:dyDescent="0.3">
      <c r="A114" s="22" t="s">
        <v>12</v>
      </c>
      <c r="B114" s="32" t="s">
        <v>204</v>
      </c>
      <c r="C114" s="23" t="s">
        <v>218</v>
      </c>
      <c r="D114" s="32" t="s">
        <v>13</v>
      </c>
      <c r="E114" s="33"/>
      <c r="F114" s="33">
        <f>F115</f>
        <v>40400</v>
      </c>
      <c r="G114" s="15">
        <f t="shared" si="3"/>
        <v>40400</v>
      </c>
      <c r="H114" s="1">
        <v>-1900000</v>
      </c>
    </row>
    <row r="115" spans="1:8" ht="23.25" thickBot="1" x14ac:dyDescent="0.3">
      <c r="A115" s="22" t="s">
        <v>14</v>
      </c>
      <c r="B115" s="32" t="s">
        <v>204</v>
      </c>
      <c r="C115" s="23" t="s">
        <v>218</v>
      </c>
      <c r="D115" s="32" t="s">
        <v>15</v>
      </c>
      <c r="E115" s="33"/>
      <c r="F115" s="33">
        <f>F116</f>
        <v>40400</v>
      </c>
      <c r="G115" s="15">
        <f t="shared" si="3"/>
        <v>40400</v>
      </c>
      <c r="H115" s="1">
        <v>-1900000</v>
      </c>
    </row>
    <row r="116" spans="1:8" ht="15.75" thickBot="1" x14ac:dyDescent="0.3">
      <c r="A116" s="22" t="s">
        <v>18</v>
      </c>
      <c r="B116" s="32" t="s">
        <v>204</v>
      </c>
      <c r="C116" s="23" t="s">
        <v>218</v>
      </c>
      <c r="D116" s="32" t="s">
        <v>19</v>
      </c>
      <c r="E116" s="33"/>
      <c r="F116" s="33">
        <v>40400</v>
      </c>
      <c r="G116" s="15">
        <f t="shared" si="3"/>
        <v>40400</v>
      </c>
      <c r="H116" s="1">
        <v>0</v>
      </c>
    </row>
    <row r="117" spans="1:8" ht="15.75" thickBot="1" x14ac:dyDescent="0.3">
      <c r="A117" s="19" t="s">
        <v>219</v>
      </c>
      <c r="B117" s="20" t="s">
        <v>220</v>
      </c>
      <c r="C117" s="20"/>
      <c r="D117" s="20"/>
      <c r="E117" s="21"/>
      <c r="F117" s="21">
        <f>F118</f>
        <v>3000</v>
      </c>
      <c r="G117" s="15">
        <f t="shared" si="3"/>
        <v>3000</v>
      </c>
      <c r="H117" s="1">
        <v>0</v>
      </c>
    </row>
    <row r="118" spans="1:8" ht="34.5" thickBot="1" x14ac:dyDescent="0.3">
      <c r="A118" s="22" t="s">
        <v>221</v>
      </c>
      <c r="B118" s="23" t="s">
        <v>220</v>
      </c>
      <c r="C118" s="23" t="s">
        <v>222</v>
      </c>
      <c r="D118" s="23"/>
      <c r="E118" s="24"/>
      <c r="F118" s="24">
        <f>F119</f>
        <v>3000</v>
      </c>
      <c r="G118" s="15">
        <f t="shared" si="3"/>
        <v>3000</v>
      </c>
      <c r="H118" s="5">
        <v>-31036.18</v>
      </c>
    </row>
    <row r="119" spans="1:8" ht="23.25" thickBot="1" x14ac:dyDescent="0.3">
      <c r="A119" s="22" t="s">
        <v>12</v>
      </c>
      <c r="B119" s="23" t="s">
        <v>220</v>
      </c>
      <c r="C119" s="23" t="s">
        <v>222</v>
      </c>
      <c r="D119" s="23" t="s">
        <v>13</v>
      </c>
      <c r="E119" s="24"/>
      <c r="F119" s="24">
        <f>F120</f>
        <v>3000</v>
      </c>
      <c r="G119" s="15">
        <f t="shared" si="3"/>
        <v>3000</v>
      </c>
      <c r="H119" s="3">
        <v>-436.18</v>
      </c>
    </row>
    <row r="120" spans="1:8" ht="23.25" thickBot="1" x14ac:dyDescent="0.3">
      <c r="A120" s="22" t="s">
        <v>14</v>
      </c>
      <c r="B120" s="23" t="s">
        <v>220</v>
      </c>
      <c r="C120" s="23" t="s">
        <v>222</v>
      </c>
      <c r="D120" s="23" t="s">
        <v>15</v>
      </c>
      <c r="E120" s="24"/>
      <c r="F120" s="24">
        <f>F121</f>
        <v>3000</v>
      </c>
      <c r="G120" s="15">
        <f t="shared" si="3"/>
        <v>3000</v>
      </c>
      <c r="H120" s="1">
        <v>-436.18</v>
      </c>
    </row>
    <row r="121" spans="1:8" ht="15.75" thickBot="1" x14ac:dyDescent="0.3">
      <c r="A121" s="22" t="s">
        <v>18</v>
      </c>
      <c r="B121" s="23" t="s">
        <v>220</v>
      </c>
      <c r="C121" s="23" t="s">
        <v>222</v>
      </c>
      <c r="D121" s="23" t="s">
        <v>19</v>
      </c>
      <c r="E121" s="24"/>
      <c r="F121" s="24">
        <v>3000</v>
      </c>
      <c r="G121" s="15">
        <f t="shared" si="3"/>
        <v>3000</v>
      </c>
      <c r="H121" s="1">
        <v>-436.18</v>
      </c>
    </row>
    <row r="122" spans="1:8" ht="23.25" thickBot="1" x14ac:dyDescent="0.3">
      <c r="A122" s="19" t="s">
        <v>182</v>
      </c>
      <c r="B122" s="20" t="s">
        <v>183</v>
      </c>
      <c r="C122" s="20"/>
      <c r="D122" s="20"/>
      <c r="E122" s="21">
        <f>E123+E128</f>
        <v>6653800</v>
      </c>
      <c r="F122" s="21"/>
      <c r="G122" s="15">
        <f t="shared" si="3"/>
        <v>6653800</v>
      </c>
      <c r="H122" s="1">
        <v>-436.18</v>
      </c>
    </row>
    <row r="123" spans="1:8" ht="23.25" thickBot="1" x14ac:dyDescent="0.3">
      <c r="A123" s="22" t="s">
        <v>184</v>
      </c>
      <c r="B123" s="23" t="s">
        <v>183</v>
      </c>
      <c r="C123" s="23" t="s">
        <v>185</v>
      </c>
      <c r="D123" s="23"/>
      <c r="E123" s="24">
        <f>E124</f>
        <v>6118100</v>
      </c>
      <c r="F123" s="24"/>
      <c r="G123" s="15">
        <f t="shared" si="3"/>
        <v>6118100</v>
      </c>
      <c r="H123" s="1">
        <v>-436.18</v>
      </c>
    </row>
    <row r="124" spans="1:8" ht="34.5" thickBot="1" x14ac:dyDescent="0.3">
      <c r="A124" s="22" t="s">
        <v>52</v>
      </c>
      <c r="B124" s="23" t="s">
        <v>183</v>
      </c>
      <c r="C124" s="23" t="s">
        <v>185</v>
      </c>
      <c r="D124" s="23" t="s">
        <v>53</v>
      </c>
      <c r="E124" s="24">
        <f>E125</f>
        <v>6118100</v>
      </c>
      <c r="F124" s="24"/>
      <c r="G124" s="15">
        <f t="shared" si="3"/>
        <v>6118100</v>
      </c>
      <c r="H124" s="3">
        <v>-30600</v>
      </c>
    </row>
    <row r="125" spans="1:8" ht="15.75" thickBot="1" x14ac:dyDescent="0.3">
      <c r="A125" s="22" t="s">
        <v>177</v>
      </c>
      <c r="B125" s="23" t="s">
        <v>183</v>
      </c>
      <c r="C125" s="23" t="s">
        <v>185</v>
      </c>
      <c r="D125" s="23" t="s">
        <v>178</v>
      </c>
      <c r="E125" s="24">
        <f>E126+E127</f>
        <v>6118100</v>
      </c>
      <c r="F125" s="24"/>
      <c r="G125" s="15">
        <f t="shared" si="3"/>
        <v>6118100</v>
      </c>
      <c r="H125" s="1">
        <v>0</v>
      </c>
    </row>
    <row r="126" spans="1:8" ht="15.75" thickBot="1" x14ac:dyDescent="0.3">
      <c r="A126" s="22" t="s">
        <v>179</v>
      </c>
      <c r="B126" s="23" t="s">
        <v>183</v>
      </c>
      <c r="C126" s="23" t="s">
        <v>185</v>
      </c>
      <c r="D126" s="23" t="s">
        <v>180</v>
      </c>
      <c r="E126" s="24">
        <v>4699000</v>
      </c>
      <c r="F126" s="24"/>
      <c r="G126" s="15">
        <f t="shared" si="3"/>
        <v>4699000</v>
      </c>
      <c r="H126" s="1">
        <v>0</v>
      </c>
    </row>
    <row r="127" spans="1:8" ht="23.25" thickBot="1" x14ac:dyDescent="0.3">
      <c r="A127" s="22" t="s">
        <v>181</v>
      </c>
      <c r="B127" s="23" t="s">
        <v>183</v>
      </c>
      <c r="C127" s="23" t="s">
        <v>185</v>
      </c>
      <c r="D127" s="23" t="s">
        <v>120</v>
      </c>
      <c r="E127" s="24">
        <v>1419100</v>
      </c>
      <c r="F127" s="24"/>
      <c r="G127" s="15">
        <f t="shared" si="3"/>
        <v>1419100</v>
      </c>
      <c r="H127" s="1">
        <v>0</v>
      </c>
    </row>
    <row r="128" spans="1:8" ht="15.75" thickBot="1" x14ac:dyDescent="0.3">
      <c r="A128" s="22" t="s">
        <v>175</v>
      </c>
      <c r="B128" s="23" t="s">
        <v>183</v>
      </c>
      <c r="C128" s="23" t="s">
        <v>176</v>
      </c>
      <c r="D128" s="23"/>
      <c r="E128" s="24">
        <f>E129</f>
        <v>535700</v>
      </c>
      <c r="F128" s="24"/>
      <c r="G128" s="15">
        <f t="shared" si="3"/>
        <v>535700</v>
      </c>
      <c r="H128" s="1">
        <v>0</v>
      </c>
    </row>
    <row r="129" spans="1:8" ht="23.25" thickBot="1" x14ac:dyDescent="0.3">
      <c r="A129" s="22" t="s">
        <v>12</v>
      </c>
      <c r="B129" s="23" t="s">
        <v>183</v>
      </c>
      <c r="C129" s="23" t="s">
        <v>176</v>
      </c>
      <c r="D129" s="23" t="s">
        <v>13</v>
      </c>
      <c r="E129" s="24">
        <f>E130</f>
        <v>535700</v>
      </c>
      <c r="F129" s="24"/>
      <c r="G129" s="15">
        <f t="shared" si="3"/>
        <v>535700</v>
      </c>
      <c r="H129" s="1">
        <v>0</v>
      </c>
    </row>
    <row r="130" spans="1:8" ht="23.25" thickBot="1" x14ac:dyDescent="0.3">
      <c r="A130" s="22" t="s">
        <v>14</v>
      </c>
      <c r="B130" s="23" t="s">
        <v>183</v>
      </c>
      <c r="C130" s="23" t="s">
        <v>176</v>
      </c>
      <c r="D130" s="23" t="s">
        <v>15</v>
      </c>
      <c r="E130" s="24">
        <f>E131</f>
        <v>535700</v>
      </c>
      <c r="F130" s="24"/>
      <c r="G130" s="15">
        <f t="shared" si="3"/>
        <v>535700</v>
      </c>
      <c r="H130" s="1">
        <v>0</v>
      </c>
    </row>
    <row r="131" spans="1:8" ht="15.75" thickBot="1" x14ac:dyDescent="0.3">
      <c r="A131" s="22" t="s">
        <v>18</v>
      </c>
      <c r="B131" s="23" t="s">
        <v>183</v>
      </c>
      <c r="C131" s="23" t="s">
        <v>176</v>
      </c>
      <c r="D131" s="23" t="s">
        <v>19</v>
      </c>
      <c r="E131" s="24">
        <v>535700</v>
      </c>
      <c r="F131" s="24"/>
      <c r="G131" s="15">
        <f t="shared" si="3"/>
        <v>535700</v>
      </c>
      <c r="H131" s="1">
        <v>-30600</v>
      </c>
    </row>
    <row r="132" spans="1:8" ht="15.75" thickBot="1" x14ac:dyDescent="0.3">
      <c r="A132" s="19" t="s">
        <v>223</v>
      </c>
      <c r="B132" s="20" t="s">
        <v>224</v>
      </c>
      <c r="C132" s="20"/>
      <c r="D132" s="20"/>
      <c r="E132" s="21">
        <f>E133</f>
        <v>6937200</v>
      </c>
      <c r="F132" s="21"/>
      <c r="G132" s="15">
        <f t="shared" si="3"/>
        <v>6937200</v>
      </c>
      <c r="H132" s="1">
        <v>-30600</v>
      </c>
    </row>
    <row r="133" spans="1:8" ht="15.75" thickBot="1" x14ac:dyDescent="0.3">
      <c r="A133" s="22" t="s">
        <v>37</v>
      </c>
      <c r="B133" s="23" t="s">
        <v>224</v>
      </c>
      <c r="C133" s="23" t="s">
        <v>38</v>
      </c>
      <c r="D133" s="23"/>
      <c r="E133" s="24">
        <f>E134</f>
        <v>6937200</v>
      </c>
      <c r="F133" s="24"/>
      <c r="G133" s="15">
        <f t="shared" si="3"/>
        <v>6937200</v>
      </c>
      <c r="H133" s="1">
        <v>-30600</v>
      </c>
    </row>
    <row r="134" spans="1:8" ht="15.75" thickBot="1" x14ac:dyDescent="0.3">
      <c r="A134" s="22" t="s">
        <v>60</v>
      </c>
      <c r="B134" s="23" t="s">
        <v>224</v>
      </c>
      <c r="C134" s="23" t="s">
        <v>38</v>
      </c>
      <c r="D134" s="23" t="s">
        <v>61</v>
      </c>
      <c r="E134" s="24">
        <f>E135</f>
        <v>6937200</v>
      </c>
      <c r="F134" s="24"/>
      <c r="G134" s="15">
        <f t="shared" si="3"/>
        <v>6937200</v>
      </c>
      <c r="H134" s="1">
        <v>-30600</v>
      </c>
    </row>
    <row r="135" spans="1:8" ht="15.75" thickBot="1" x14ac:dyDescent="0.3">
      <c r="A135" s="22" t="s">
        <v>225</v>
      </c>
      <c r="B135" s="23" t="s">
        <v>224</v>
      </c>
      <c r="C135" s="23" t="s">
        <v>38</v>
      </c>
      <c r="D135" s="23" t="s">
        <v>226</v>
      </c>
      <c r="E135" s="24">
        <v>6937200</v>
      </c>
      <c r="F135" s="24"/>
      <c r="G135" s="15">
        <f t="shared" si="3"/>
        <v>6937200</v>
      </c>
      <c r="H135" s="6">
        <v>-211255046.63999999</v>
      </c>
    </row>
    <row r="136" spans="1:8" ht="15.75" thickBot="1" x14ac:dyDescent="0.3">
      <c r="A136" s="34" t="s">
        <v>227</v>
      </c>
      <c r="B136" s="20" t="s">
        <v>228</v>
      </c>
      <c r="C136" s="20"/>
      <c r="D136" s="20"/>
      <c r="E136" s="21">
        <f>E137+E141+E151+E155+E159+E163+E167+E171+E175+E179+E183+E187+E191+E198+E202</f>
        <v>78140100</v>
      </c>
      <c r="F136" s="21">
        <f>F183</f>
        <v>337300</v>
      </c>
      <c r="G136" s="15">
        <f t="shared" si="3"/>
        <v>78477400</v>
      </c>
      <c r="H136" s="1">
        <v>0</v>
      </c>
    </row>
    <row r="137" spans="1:8" ht="23.25" thickBot="1" x14ac:dyDescent="0.3">
      <c r="A137" s="35" t="s">
        <v>360</v>
      </c>
      <c r="B137" s="20" t="s">
        <v>228</v>
      </c>
      <c r="C137" s="23" t="s">
        <v>162</v>
      </c>
      <c r="D137" s="23"/>
      <c r="E137" s="24">
        <f>E138</f>
        <v>54000</v>
      </c>
      <c r="F137" s="24"/>
      <c r="G137" s="15">
        <f t="shared" si="3"/>
        <v>54000</v>
      </c>
      <c r="H137" s="1">
        <v>0</v>
      </c>
    </row>
    <row r="138" spans="1:8" ht="23.25" thickBot="1" x14ac:dyDescent="0.3">
      <c r="A138" s="22" t="s">
        <v>12</v>
      </c>
      <c r="B138" s="20" t="s">
        <v>228</v>
      </c>
      <c r="C138" s="23" t="s">
        <v>162</v>
      </c>
      <c r="D138" s="23" t="s">
        <v>13</v>
      </c>
      <c r="E138" s="24">
        <f>E139</f>
        <v>54000</v>
      </c>
      <c r="F138" s="24"/>
      <c r="G138" s="15">
        <f t="shared" si="3"/>
        <v>54000</v>
      </c>
      <c r="H138" s="5">
        <v>-10000</v>
      </c>
    </row>
    <row r="139" spans="1:8" ht="23.25" thickBot="1" x14ac:dyDescent="0.3">
      <c r="A139" s="22" t="s">
        <v>14</v>
      </c>
      <c r="B139" s="20" t="s">
        <v>228</v>
      </c>
      <c r="C139" s="23" t="s">
        <v>162</v>
      </c>
      <c r="D139" s="23" t="s">
        <v>15</v>
      </c>
      <c r="E139" s="24">
        <f>E140</f>
        <v>54000</v>
      </c>
      <c r="F139" s="24"/>
      <c r="G139" s="15">
        <f t="shared" si="3"/>
        <v>54000</v>
      </c>
      <c r="H139" s="3">
        <v>-10000</v>
      </c>
    </row>
    <row r="140" spans="1:8" ht="15.75" thickBot="1" x14ac:dyDescent="0.3">
      <c r="A140" s="22" t="s">
        <v>18</v>
      </c>
      <c r="B140" s="20" t="s">
        <v>228</v>
      </c>
      <c r="C140" s="23" t="s">
        <v>162</v>
      </c>
      <c r="D140" s="23" t="s">
        <v>19</v>
      </c>
      <c r="E140" s="24">
        <v>54000</v>
      </c>
      <c r="F140" s="24"/>
      <c r="G140" s="15">
        <f t="shared" si="3"/>
        <v>54000</v>
      </c>
      <c r="H140" s="1">
        <v>-10000</v>
      </c>
    </row>
    <row r="141" spans="1:8" ht="15.75" thickBot="1" x14ac:dyDescent="0.3">
      <c r="A141" s="22" t="s">
        <v>50</v>
      </c>
      <c r="B141" s="20" t="s">
        <v>228</v>
      </c>
      <c r="C141" s="23" t="s">
        <v>51</v>
      </c>
      <c r="D141" s="23"/>
      <c r="E141" s="24">
        <f>E142+E146</f>
        <v>21891900</v>
      </c>
      <c r="F141" s="24"/>
      <c r="G141" s="15">
        <f t="shared" si="3"/>
        <v>21891900</v>
      </c>
      <c r="H141" s="1">
        <v>-10000</v>
      </c>
    </row>
    <row r="142" spans="1:8" ht="34.5" thickBot="1" x14ac:dyDescent="0.3">
      <c r="A142" s="22" t="s">
        <v>52</v>
      </c>
      <c r="B142" s="20" t="s">
        <v>228</v>
      </c>
      <c r="C142" s="23" t="s">
        <v>51</v>
      </c>
      <c r="D142" s="23" t="s">
        <v>53</v>
      </c>
      <c r="E142" s="24">
        <f>E143</f>
        <v>20467500</v>
      </c>
      <c r="F142" s="24"/>
      <c r="G142" s="15">
        <f t="shared" si="3"/>
        <v>20467500</v>
      </c>
      <c r="H142" s="1">
        <v>-10000</v>
      </c>
    </row>
    <row r="143" spans="1:8" ht="15.75" thickBot="1" x14ac:dyDescent="0.3">
      <c r="A143" s="22" t="s">
        <v>54</v>
      </c>
      <c r="B143" s="20" t="s">
        <v>228</v>
      </c>
      <c r="C143" s="23" t="s">
        <v>51</v>
      </c>
      <c r="D143" s="23" t="s">
        <v>55</v>
      </c>
      <c r="E143" s="24">
        <f>E144+E145</f>
        <v>20467500</v>
      </c>
      <c r="F143" s="24"/>
      <c r="G143" s="15">
        <f t="shared" si="3"/>
        <v>20467500</v>
      </c>
      <c r="H143" s="1">
        <v>-10000</v>
      </c>
    </row>
    <row r="144" spans="1:8" ht="15.75" thickBot="1" x14ac:dyDescent="0.3">
      <c r="A144" s="22" t="s">
        <v>56</v>
      </c>
      <c r="B144" s="20" t="s">
        <v>228</v>
      </c>
      <c r="C144" s="23" t="s">
        <v>51</v>
      </c>
      <c r="D144" s="23" t="s">
        <v>57</v>
      </c>
      <c r="E144" s="24">
        <v>15720000</v>
      </c>
      <c r="F144" s="24"/>
      <c r="G144" s="15">
        <f t="shared" si="3"/>
        <v>15720000</v>
      </c>
      <c r="H144" s="5">
        <v>-216156748.97</v>
      </c>
    </row>
    <row r="145" spans="1:8" ht="23.25" thickBot="1" x14ac:dyDescent="0.3">
      <c r="A145" s="22" t="s">
        <v>58</v>
      </c>
      <c r="B145" s="20" t="s">
        <v>228</v>
      </c>
      <c r="C145" s="23" t="s">
        <v>51</v>
      </c>
      <c r="D145" s="23" t="s">
        <v>59</v>
      </c>
      <c r="E145" s="24">
        <v>4747500</v>
      </c>
      <c r="F145" s="24"/>
      <c r="G145" s="15">
        <f t="shared" si="3"/>
        <v>4747500</v>
      </c>
      <c r="H145" s="3">
        <v>-110423702.45</v>
      </c>
    </row>
    <row r="146" spans="1:8" ht="23.25" thickBot="1" x14ac:dyDescent="0.3">
      <c r="A146" s="22" t="s">
        <v>12</v>
      </c>
      <c r="B146" s="20" t="s">
        <v>228</v>
      </c>
      <c r="C146" s="23" t="s">
        <v>51</v>
      </c>
      <c r="D146" s="23" t="s">
        <v>13</v>
      </c>
      <c r="E146" s="24">
        <f>E147</f>
        <v>1424400</v>
      </c>
      <c r="F146" s="24"/>
      <c r="G146" s="15">
        <f t="shared" si="3"/>
        <v>1424400</v>
      </c>
      <c r="H146" s="1">
        <v>-69344228.980000004</v>
      </c>
    </row>
    <row r="147" spans="1:8" ht="23.25" thickBot="1" x14ac:dyDescent="0.3">
      <c r="A147" s="22" t="s">
        <v>14</v>
      </c>
      <c r="B147" s="20" t="s">
        <v>228</v>
      </c>
      <c r="C147" s="23" t="s">
        <v>51</v>
      </c>
      <c r="D147" s="23" t="s">
        <v>15</v>
      </c>
      <c r="E147" s="24">
        <f>E149+E150+E148</f>
        <v>1424400</v>
      </c>
      <c r="F147" s="24"/>
      <c r="G147" s="15">
        <f t="shared" si="3"/>
        <v>1424400</v>
      </c>
      <c r="H147" s="1">
        <v>-69344228.980000004</v>
      </c>
    </row>
    <row r="148" spans="1:8" ht="23.25" thickBot="1" x14ac:dyDescent="0.3">
      <c r="A148" s="22" t="s">
        <v>16</v>
      </c>
      <c r="B148" s="20" t="s">
        <v>228</v>
      </c>
      <c r="C148" s="23" t="s">
        <v>51</v>
      </c>
      <c r="D148" s="32" t="s">
        <v>17</v>
      </c>
      <c r="E148" s="33">
        <v>24000</v>
      </c>
      <c r="F148" s="33"/>
      <c r="G148" s="15">
        <f t="shared" si="3"/>
        <v>24000</v>
      </c>
      <c r="H148" s="1">
        <v>-68487328.980000004</v>
      </c>
    </row>
    <row r="149" spans="1:8" ht="15.75" thickBot="1" x14ac:dyDescent="0.3">
      <c r="A149" s="22" t="s">
        <v>18</v>
      </c>
      <c r="B149" s="20" t="s">
        <v>228</v>
      </c>
      <c r="C149" s="23" t="s">
        <v>51</v>
      </c>
      <c r="D149" s="23" t="s">
        <v>19</v>
      </c>
      <c r="E149" s="24">
        <v>1103600</v>
      </c>
      <c r="F149" s="24"/>
      <c r="G149" s="15">
        <f t="shared" si="3"/>
        <v>1103600</v>
      </c>
      <c r="H149" s="1">
        <v>-856900</v>
      </c>
    </row>
    <row r="150" spans="1:8" ht="15.75" thickBot="1" x14ac:dyDescent="0.3">
      <c r="A150" s="22" t="s">
        <v>78</v>
      </c>
      <c r="B150" s="20" t="s">
        <v>228</v>
      </c>
      <c r="C150" s="23" t="s">
        <v>51</v>
      </c>
      <c r="D150" s="23" t="s">
        <v>79</v>
      </c>
      <c r="E150" s="24">
        <v>296800</v>
      </c>
      <c r="F150" s="24"/>
      <c r="G150" s="15">
        <f t="shared" si="3"/>
        <v>296800</v>
      </c>
      <c r="H150" s="1">
        <v>-1017761.2</v>
      </c>
    </row>
    <row r="151" spans="1:8" ht="34.5" thickBot="1" x14ac:dyDescent="0.3">
      <c r="A151" s="35" t="s">
        <v>362</v>
      </c>
      <c r="B151" s="23" t="s">
        <v>228</v>
      </c>
      <c r="C151" s="36" t="s">
        <v>361</v>
      </c>
      <c r="D151" s="23"/>
      <c r="E151" s="24">
        <f>E152</f>
        <v>25000</v>
      </c>
      <c r="F151" s="24"/>
      <c r="G151" s="15">
        <f t="shared" si="3"/>
        <v>25000</v>
      </c>
      <c r="H151" s="1">
        <v>-24878833.280000001</v>
      </c>
    </row>
    <row r="152" spans="1:8" ht="23.25" thickBot="1" x14ac:dyDescent="0.3">
      <c r="A152" s="22" t="s">
        <v>12</v>
      </c>
      <c r="B152" s="23" t="s">
        <v>228</v>
      </c>
      <c r="C152" s="36" t="s">
        <v>361</v>
      </c>
      <c r="D152" s="23" t="s">
        <v>13</v>
      </c>
      <c r="E152" s="24">
        <f>E153</f>
        <v>25000</v>
      </c>
      <c r="F152" s="24"/>
      <c r="G152" s="15">
        <f t="shared" si="3"/>
        <v>25000</v>
      </c>
      <c r="H152" s="1">
        <v>-24878833.280000001</v>
      </c>
    </row>
    <row r="153" spans="1:8" ht="23.25" thickBot="1" x14ac:dyDescent="0.3">
      <c r="A153" s="22" t="s">
        <v>14</v>
      </c>
      <c r="B153" s="23" t="s">
        <v>228</v>
      </c>
      <c r="C153" s="36" t="s">
        <v>361</v>
      </c>
      <c r="D153" s="23" t="s">
        <v>15</v>
      </c>
      <c r="E153" s="24">
        <f>E154</f>
        <v>25000</v>
      </c>
      <c r="F153" s="24"/>
      <c r="G153" s="15">
        <f t="shared" si="3"/>
        <v>25000</v>
      </c>
      <c r="H153" s="1">
        <v>-24878833.280000001</v>
      </c>
    </row>
    <row r="154" spans="1:8" ht="15.75" thickBot="1" x14ac:dyDescent="0.3">
      <c r="A154" s="22" t="s">
        <v>18</v>
      </c>
      <c r="B154" s="23" t="s">
        <v>228</v>
      </c>
      <c r="C154" s="36" t="s">
        <v>361</v>
      </c>
      <c r="D154" s="23" t="s">
        <v>19</v>
      </c>
      <c r="E154" s="24">
        <v>25000</v>
      </c>
      <c r="F154" s="24"/>
      <c r="G154" s="15">
        <f t="shared" si="3"/>
        <v>25000</v>
      </c>
      <c r="H154" s="1">
        <v>-24878833.280000001</v>
      </c>
    </row>
    <row r="155" spans="1:8" ht="23.25" thickBot="1" x14ac:dyDescent="0.3">
      <c r="A155" s="35" t="s">
        <v>359</v>
      </c>
      <c r="B155" s="23" t="s">
        <v>228</v>
      </c>
      <c r="C155" s="36" t="s">
        <v>358</v>
      </c>
      <c r="D155" s="23"/>
      <c r="E155" s="24">
        <f>E156</f>
        <v>10000</v>
      </c>
      <c r="F155" s="24"/>
      <c r="G155" s="15">
        <f t="shared" si="3"/>
        <v>10000</v>
      </c>
      <c r="H155" s="1">
        <v>0</v>
      </c>
    </row>
    <row r="156" spans="1:8" ht="23.25" thickBot="1" x14ac:dyDescent="0.3">
      <c r="A156" s="22" t="s">
        <v>12</v>
      </c>
      <c r="B156" s="23" t="s">
        <v>228</v>
      </c>
      <c r="C156" s="36" t="s">
        <v>358</v>
      </c>
      <c r="D156" s="23" t="s">
        <v>13</v>
      </c>
      <c r="E156" s="24">
        <f>E157</f>
        <v>10000</v>
      </c>
      <c r="F156" s="24"/>
      <c r="G156" s="15">
        <f t="shared" si="3"/>
        <v>10000</v>
      </c>
      <c r="H156" s="1">
        <v>0</v>
      </c>
    </row>
    <row r="157" spans="1:8" ht="23.25" thickBot="1" x14ac:dyDescent="0.3">
      <c r="A157" s="22" t="s">
        <v>14</v>
      </c>
      <c r="B157" s="23" t="s">
        <v>228</v>
      </c>
      <c r="C157" s="36" t="s">
        <v>358</v>
      </c>
      <c r="D157" s="23" t="s">
        <v>15</v>
      </c>
      <c r="E157" s="24">
        <f>E158</f>
        <v>10000</v>
      </c>
      <c r="F157" s="24"/>
      <c r="G157" s="15">
        <f t="shared" ref="G157:G234" si="4">E157+F157</f>
        <v>10000</v>
      </c>
      <c r="H157" s="1">
        <v>0</v>
      </c>
    </row>
    <row r="158" spans="1:8" ht="15.75" thickBot="1" x14ac:dyDescent="0.3">
      <c r="A158" s="22" t="s">
        <v>18</v>
      </c>
      <c r="B158" s="23" t="s">
        <v>228</v>
      </c>
      <c r="C158" s="36" t="s">
        <v>358</v>
      </c>
      <c r="D158" s="23" t="s">
        <v>19</v>
      </c>
      <c r="E158" s="24">
        <v>10000</v>
      </c>
      <c r="F158" s="24"/>
      <c r="G158" s="15">
        <f t="shared" si="4"/>
        <v>10000</v>
      </c>
      <c r="H158" s="1">
        <v>0</v>
      </c>
    </row>
    <row r="159" spans="1:8" ht="23.25" thickBot="1" x14ac:dyDescent="0.3">
      <c r="A159" s="35" t="s">
        <v>363</v>
      </c>
      <c r="B159" s="23" t="s">
        <v>228</v>
      </c>
      <c r="C159" s="36" t="s">
        <v>364</v>
      </c>
      <c r="D159" s="23"/>
      <c r="E159" s="24">
        <f>E160</f>
        <v>20000</v>
      </c>
      <c r="F159" s="24"/>
      <c r="G159" s="15">
        <f t="shared" si="4"/>
        <v>20000</v>
      </c>
      <c r="H159" s="1">
        <v>0</v>
      </c>
    </row>
    <row r="160" spans="1:8" ht="23.25" thickBot="1" x14ac:dyDescent="0.3">
      <c r="A160" s="22" t="s">
        <v>12</v>
      </c>
      <c r="B160" s="23" t="s">
        <v>228</v>
      </c>
      <c r="C160" s="36" t="s">
        <v>364</v>
      </c>
      <c r="D160" s="23" t="s">
        <v>13</v>
      </c>
      <c r="E160" s="24">
        <f>E161</f>
        <v>20000</v>
      </c>
      <c r="F160" s="24"/>
      <c r="G160" s="15">
        <f t="shared" si="4"/>
        <v>20000</v>
      </c>
      <c r="H160" s="1">
        <v>0</v>
      </c>
    </row>
    <row r="161" spans="1:8" ht="23.25" thickBot="1" x14ac:dyDescent="0.3">
      <c r="A161" s="22" t="s">
        <v>14</v>
      </c>
      <c r="B161" s="23" t="s">
        <v>228</v>
      </c>
      <c r="C161" s="36" t="s">
        <v>364</v>
      </c>
      <c r="D161" s="23" t="s">
        <v>15</v>
      </c>
      <c r="E161" s="24">
        <f>E162</f>
        <v>20000</v>
      </c>
      <c r="F161" s="24"/>
      <c r="G161" s="15">
        <f t="shared" si="4"/>
        <v>20000</v>
      </c>
      <c r="H161" s="1">
        <v>-13418852</v>
      </c>
    </row>
    <row r="162" spans="1:8" ht="15.75" thickBot="1" x14ac:dyDescent="0.3">
      <c r="A162" s="22" t="s">
        <v>18</v>
      </c>
      <c r="B162" s="23" t="s">
        <v>228</v>
      </c>
      <c r="C162" s="36" t="s">
        <v>364</v>
      </c>
      <c r="D162" s="23" t="s">
        <v>19</v>
      </c>
      <c r="E162" s="24">
        <v>20000</v>
      </c>
      <c r="F162" s="24"/>
      <c r="G162" s="15">
        <f t="shared" si="4"/>
        <v>20000</v>
      </c>
      <c r="H162" s="1">
        <v>-13418852</v>
      </c>
    </row>
    <row r="163" spans="1:8" ht="23.25" thickBot="1" x14ac:dyDescent="0.3">
      <c r="A163" s="22" t="s">
        <v>241</v>
      </c>
      <c r="B163" s="23" t="s">
        <v>228</v>
      </c>
      <c r="C163" s="23" t="s">
        <v>242</v>
      </c>
      <c r="D163" s="23"/>
      <c r="E163" s="24">
        <f>E164</f>
        <v>1540000</v>
      </c>
      <c r="F163" s="24"/>
      <c r="G163" s="15">
        <f t="shared" si="4"/>
        <v>1540000</v>
      </c>
      <c r="H163" s="1">
        <v>-273.89</v>
      </c>
    </row>
    <row r="164" spans="1:8" ht="23.25" thickBot="1" x14ac:dyDescent="0.3">
      <c r="A164" s="22" t="s">
        <v>12</v>
      </c>
      <c r="B164" s="23" t="s">
        <v>228</v>
      </c>
      <c r="C164" s="23" t="s">
        <v>242</v>
      </c>
      <c r="D164" s="23" t="s">
        <v>13</v>
      </c>
      <c r="E164" s="24">
        <f>E165</f>
        <v>1540000</v>
      </c>
      <c r="F164" s="24"/>
      <c r="G164" s="15">
        <f t="shared" si="4"/>
        <v>1540000</v>
      </c>
      <c r="H164" s="1">
        <v>-273.89</v>
      </c>
    </row>
    <row r="165" spans="1:8" ht="23.25" thickBot="1" x14ac:dyDescent="0.3">
      <c r="A165" s="22" t="s">
        <v>14</v>
      </c>
      <c r="B165" s="23" t="s">
        <v>228</v>
      </c>
      <c r="C165" s="23" t="s">
        <v>242</v>
      </c>
      <c r="D165" s="23" t="s">
        <v>15</v>
      </c>
      <c r="E165" s="24">
        <f>E166</f>
        <v>1540000</v>
      </c>
      <c r="F165" s="24"/>
      <c r="G165" s="15">
        <f t="shared" si="4"/>
        <v>1540000</v>
      </c>
      <c r="H165" s="1">
        <v>-273.89</v>
      </c>
    </row>
    <row r="166" spans="1:8" ht="15.75" thickBot="1" x14ac:dyDescent="0.3">
      <c r="A166" s="22" t="s">
        <v>18</v>
      </c>
      <c r="B166" s="23" t="s">
        <v>228</v>
      </c>
      <c r="C166" s="23" t="s">
        <v>242</v>
      </c>
      <c r="D166" s="23" t="s">
        <v>19</v>
      </c>
      <c r="E166" s="24">
        <v>1540000</v>
      </c>
      <c r="F166" s="24"/>
      <c r="G166" s="15">
        <f t="shared" si="4"/>
        <v>1540000</v>
      </c>
      <c r="H166" s="1">
        <v>-10607750</v>
      </c>
    </row>
    <row r="167" spans="1:8" ht="15.75" thickBot="1" x14ac:dyDescent="0.3">
      <c r="A167" s="22" t="s">
        <v>243</v>
      </c>
      <c r="B167" s="23" t="s">
        <v>228</v>
      </c>
      <c r="C167" s="23" t="s">
        <v>244</v>
      </c>
      <c r="D167" s="23"/>
      <c r="E167" s="24">
        <f>E168</f>
        <v>700000</v>
      </c>
      <c r="F167" s="24"/>
      <c r="G167" s="15">
        <f t="shared" si="4"/>
        <v>700000</v>
      </c>
      <c r="H167" s="1">
        <v>-11427214.869999999</v>
      </c>
    </row>
    <row r="168" spans="1:8" ht="23.25" thickBot="1" x14ac:dyDescent="0.3">
      <c r="A168" s="22" t="s">
        <v>12</v>
      </c>
      <c r="B168" s="23" t="s">
        <v>228</v>
      </c>
      <c r="C168" s="23" t="s">
        <v>244</v>
      </c>
      <c r="D168" s="23" t="s">
        <v>13</v>
      </c>
      <c r="E168" s="24">
        <f>E169</f>
        <v>700000</v>
      </c>
      <c r="F168" s="24"/>
      <c r="G168" s="15">
        <f t="shared" si="4"/>
        <v>700000</v>
      </c>
      <c r="H168" s="1">
        <v>-11427214.869999999</v>
      </c>
    </row>
    <row r="169" spans="1:8" ht="23.25" thickBot="1" x14ac:dyDescent="0.3">
      <c r="A169" s="22" t="s">
        <v>14</v>
      </c>
      <c r="B169" s="23" t="s">
        <v>228</v>
      </c>
      <c r="C169" s="23" t="s">
        <v>244</v>
      </c>
      <c r="D169" s="23" t="s">
        <v>15</v>
      </c>
      <c r="E169" s="24">
        <f>E170</f>
        <v>700000</v>
      </c>
      <c r="F169" s="24"/>
      <c r="G169" s="15">
        <f t="shared" si="4"/>
        <v>700000</v>
      </c>
      <c r="H169" s="1">
        <v>-11427214.869999999</v>
      </c>
    </row>
    <row r="170" spans="1:8" ht="15.75" thickBot="1" x14ac:dyDescent="0.3">
      <c r="A170" s="22" t="s">
        <v>18</v>
      </c>
      <c r="B170" s="23" t="s">
        <v>228</v>
      </c>
      <c r="C170" s="23" t="s">
        <v>244</v>
      </c>
      <c r="D170" s="23" t="s">
        <v>19</v>
      </c>
      <c r="E170" s="24">
        <v>700000</v>
      </c>
      <c r="F170" s="24"/>
      <c r="G170" s="15">
        <f t="shared" si="4"/>
        <v>700000</v>
      </c>
      <c r="H170" s="1">
        <v>-11427214.869999999</v>
      </c>
    </row>
    <row r="171" spans="1:8" ht="15.75" thickBot="1" x14ac:dyDescent="0.3">
      <c r="A171" s="53" t="s">
        <v>245</v>
      </c>
      <c r="B171" s="54" t="s">
        <v>228</v>
      </c>
      <c r="C171" s="54" t="s">
        <v>246</v>
      </c>
      <c r="D171" s="54"/>
      <c r="E171" s="55">
        <f>E172</f>
        <v>4402100</v>
      </c>
      <c r="F171" s="55"/>
      <c r="G171" s="56">
        <f t="shared" si="4"/>
        <v>4402100</v>
      </c>
      <c r="H171" s="3">
        <v>-4172704.97</v>
      </c>
    </row>
    <row r="172" spans="1:8" ht="15.75" thickBot="1" x14ac:dyDescent="0.3">
      <c r="A172" s="53" t="s">
        <v>60</v>
      </c>
      <c r="B172" s="54" t="s">
        <v>228</v>
      </c>
      <c r="C172" s="54" t="s">
        <v>246</v>
      </c>
      <c r="D172" s="54" t="s">
        <v>61</v>
      </c>
      <c r="E172" s="55">
        <f>E173</f>
        <v>4402100</v>
      </c>
      <c r="F172" s="55"/>
      <c r="G172" s="56">
        <f t="shared" si="4"/>
        <v>4402100</v>
      </c>
      <c r="H172" s="1">
        <v>-806650</v>
      </c>
    </row>
    <row r="173" spans="1:8" ht="15.75" thickBot="1" x14ac:dyDescent="0.3">
      <c r="A173" s="53" t="s">
        <v>247</v>
      </c>
      <c r="B173" s="54" t="s">
        <v>228</v>
      </c>
      <c r="C173" s="54" t="s">
        <v>246</v>
      </c>
      <c r="D173" s="54" t="s">
        <v>248</v>
      </c>
      <c r="E173" s="55">
        <f>E174</f>
        <v>4402100</v>
      </c>
      <c r="F173" s="55"/>
      <c r="G173" s="56">
        <f t="shared" si="4"/>
        <v>4402100</v>
      </c>
      <c r="H173" s="1">
        <v>-117700</v>
      </c>
    </row>
    <row r="174" spans="1:8" ht="23.25" thickBot="1" x14ac:dyDescent="0.3">
      <c r="A174" s="53" t="s">
        <v>249</v>
      </c>
      <c r="B174" s="54" t="s">
        <v>228</v>
      </c>
      <c r="C174" s="54" t="s">
        <v>246</v>
      </c>
      <c r="D174" s="54" t="s">
        <v>250</v>
      </c>
      <c r="E174" s="55">
        <v>4402100</v>
      </c>
      <c r="F174" s="55"/>
      <c r="G174" s="56">
        <f t="shared" si="4"/>
        <v>4402100</v>
      </c>
      <c r="H174" s="1">
        <v>-117700</v>
      </c>
    </row>
    <row r="175" spans="1:8" ht="15.75" thickBot="1" x14ac:dyDescent="0.3">
      <c r="A175" s="22" t="s">
        <v>227</v>
      </c>
      <c r="B175" s="23" t="s">
        <v>228</v>
      </c>
      <c r="C175" s="23" t="s">
        <v>251</v>
      </c>
      <c r="D175" s="23"/>
      <c r="E175" s="24">
        <f>E176</f>
        <v>420000</v>
      </c>
      <c r="F175" s="24"/>
      <c r="G175" s="15">
        <f t="shared" si="4"/>
        <v>420000</v>
      </c>
      <c r="H175" s="1">
        <v>-90400</v>
      </c>
    </row>
    <row r="176" spans="1:8" ht="23.25" thickBot="1" x14ac:dyDescent="0.3">
      <c r="A176" s="22" t="s">
        <v>12</v>
      </c>
      <c r="B176" s="23" t="s">
        <v>228</v>
      </c>
      <c r="C176" s="23" t="s">
        <v>251</v>
      </c>
      <c r="D176" s="23" t="s">
        <v>13</v>
      </c>
      <c r="E176" s="24">
        <f>E177</f>
        <v>420000</v>
      </c>
      <c r="F176" s="24"/>
      <c r="G176" s="15">
        <f t="shared" si="4"/>
        <v>420000</v>
      </c>
      <c r="H176" s="1">
        <v>-27300</v>
      </c>
    </row>
    <row r="177" spans="1:8" ht="23.25" thickBot="1" x14ac:dyDescent="0.3">
      <c r="A177" s="22" t="s">
        <v>14</v>
      </c>
      <c r="B177" s="23" t="s">
        <v>228</v>
      </c>
      <c r="C177" s="23" t="s">
        <v>251</v>
      </c>
      <c r="D177" s="23" t="s">
        <v>15</v>
      </c>
      <c r="E177" s="24">
        <f>E178</f>
        <v>420000</v>
      </c>
      <c r="F177" s="24"/>
      <c r="G177" s="15">
        <f t="shared" si="4"/>
        <v>420000</v>
      </c>
      <c r="H177" s="1">
        <v>-688950</v>
      </c>
    </row>
    <row r="178" spans="1:8" ht="15.75" thickBot="1" x14ac:dyDescent="0.3">
      <c r="A178" s="22" t="s">
        <v>18</v>
      </c>
      <c r="B178" s="23" t="s">
        <v>228</v>
      </c>
      <c r="C178" s="23" t="s">
        <v>251</v>
      </c>
      <c r="D178" s="23" t="s">
        <v>19</v>
      </c>
      <c r="E178" s="24">
        <v>420000</v>
      </c>
      <c r="F178" s="24"/>
      <c r="G178" s="15">
        <f t="shared" si="4"/>
        <v>420000</v>
      </c>
      <c r="H178" s="1">
        <v>-688950</v>
      </c>
    </row>
    <row r="179" spans="1:8" ht="15.75" thickBot="1" x14ac:dyDescent="0.3">
      <c r="A179" s="22" t="s">
        <v>252</v>
      </c>
      <c r="B179" s="23" t="s">
        <v>228</v>
      </c>
      <c r="C179" s="23" t="s">
        <v>253</v>
      </c>
      <c r="D179" s="23"/>
      <c r="E179" s="24">
        <f>E180</f>
        <v>650000</v>
      </c>
      <c r="F179" s="24"/>
      <c r="G179" s="15">
        <f t="shared" si="4"/>
        <v>650000</v>
      </c>
      <c r="H179" s="1">
        <v>-304950</v>
      </c>
    </row>
    <row r="180" spans="1:8" ht="23.25" thickBot="1" x14ac:dyDescent="0.3">
      <c r="A180" s="22" t="s">
        <v>12</v>
      </c>
      <c r="B180" s="23" t="s">
        <v>228</v>
      </c>
      <c r="C180" s="23" t="s">
        <v>253</v>
      </c>
      <c r="D180" s="23" t="s">
        <v>13</v>
      </c>
      <c r="E180" s="24">
        <f>E181</f>
        <v>650000</v>
      </c>
      <c r="F180" s="24"/>
      <c r="G180" s="15">
        <f t="shared" si="4"/>
        <v>650000</v>
      </c>
      <c r="H180" s="1">
        <v>-384000</v>
      </c>
    </row>
    <row r="181" spans="1:8" ht="23.25" thickBot="1" x14ac:dyDescent="0.3">
      <c r="A181" s="22" t="s">
        <v>14</v>
      </c>
      <c r="B181" s="23" t="s">
        <v>228</v>
      </c>
      <c r="C181" s="23" t="s">
        <v>253</v>
      </c>
      <c r="D181" s="23" t="s">
        <v>15</v>
      </c>
      <c r="E181" s="24">
        <f>E182</f>
        <v>650000</v>
      </c>
      <c r="F181" s="24"/>
      <c r="G181" s="15">
        <f t="shared" si="4"/>
        <v>650000</v>
      </c>
      <c r="H181" s="11"/>
    </row>
    <row r="182" spans="1:8" ht="15.75" thickBot="1" x14ac:dyDescent="0.3">
      <c r="A182" s="22" t="s">
        <v>18</v>
      </c>
      <c r="B182" s="23" t="s">
        <v>228</v>
      </c>
      <c r="C182" s="23" t="s">
        <v>253</v>
      </c>
      <c r="D182" s="23" t="s">
        <v>19</v>
      </c>
      <c r="E182" s="24">
        <v>650000</v>
      </c>
      <c r="F182" s="24"/>
      <c r="G182" s="15">
        <f t="shared" si="4"/>
        <v>650000</v>
      </c>
      <c r="H182" s="11"/>
    </row>
    <row r="183" spans="1:8" ht="45.75" thickBot="1" x14ac:dyDescent="0.3">
      <c r="A183" s="22" t="s">
        <v>229</v>
      </c>
      <c r="B183" s="23" t="s">
        <v>228</v>
      </c>
      <c r="C183" s="23" t="s">
        <v>230</v>
      </c>
      <c r="D183" s="23"/>
      <c r="E183" s="24"/>
      <c r="F183" s="24">
        <f>F184</f>
        <v>337300</v>
      </c>
      <c r="G183" s="15">
        <f t="shared" si="4"/>
        <v>337300</v>
      </c>
      <c r="H183" s="11"/>
    </row>
    <row r="184" spans="1:8" ht="23.25" thickBot="1" x14ac:dyDescent="0.3">
      <c r="A184" s="22" t="s">
        <v>84</v>
      </c>
      <c r="B184" s="23" t="s">
        <v>228</v>
      </c>
      <c r="C184" s="23" t="s">
        <v>230</v>
      </c>
      <c r="D184" s="23" t="s">
        <v>85</v>
      </c>
      <c r="E184" s="24"/>
      <c r="F184" s="24">
        <f>F185</f>
        <v>337300</v>
      </c>
      <c r="G184" s="15">
        <f t="shared" si="4"/>
        <v>337300</v>
      </c>
      <c r="H184" s="1">
        <v>-1500004.95</v>
      </c>
    </row>
    <row r="185" spans="1:8" ht="34.5" thickBot="1" x14ac:dyDescent="0.3">
      <c r="A185" s="22" t="s">
        <v>231</v>
      </c>
      <c r="B185" s="23" t="s">
        <v>228</v>
      </c>
      <c r="C185" s="23" t="s">
        <v>230</v>
      </c>
      <c r="D185" s="23" t="s">
        <v>232</v>
      </c>
      <c r="E185" s="24"/>
      <c r="F185" s="24">
        <f>F186</f>
        <v>337300</v>
      </c>
      <c r="G185" s="15">
        <f t="shared" si="4"/>
        <v>337300</v>
      </c>
      <c r="H185" s="1">
        <v>-1480698.39</v>
      </c>
    </row>
    <row r="186" spans="1:8" ht="15.75" thickBot="1" x14ac:dyDescent="0.3">
      <c r="A186" s="22" t="s">
        <v>233</v>
      </c>
      <c r="B186" s="23" t="s">
        <v>228</v>
      </c>
      <c r="C186" s="23" t="s">
        <v>230</v>
      </c>
      <c r="D186" s="23" t="s">
        <v>234</v>
      </c>
      <c r="E186" s="24"/>
      <c r="F186" s="24">
        <v>337300</v>
      </c>
      <c r="G186" s="15">
        <f t="shared" si="4"/>
        <v>337300</v>
      </c>
      <c r="H186" s="1">
        <v>-1480698.39</v>
      </c>
    </row>
    <row r="187" spans="1:8" ht="57" thickBot="1" x14ac:dyDescent="0.3">
      <c r="A187" s="22" t="s">
        <v>235</v>
      </c>
      <c r="B187" s="23" t="s">
        <v>228</v>
      </c>
      <c r="C187" s="23" t="s">
        <v>236</v>
      </c>
      <c r="D187" s="23"/>
      <c r="E187" s="24">
        <f>E188</f>
        <v>0</v>
      </c>
      <c r="F187" s="24"/>
      <c r="G187" s="15">
        <f t="shared" si="4"/>
        <v>0</v>
      </c>
      <c r="H187" s="1">
        <v>-346255.43</v>
      </c>
    </row>
    <row r="188" spans="1:8" ht="23.25" thickBot="1" x14ac:dyDescent="0.3">
      <c r="A188" s="22" t="s">
        <v>84</v>
      </c>
      <c r="B188" s="23" t="s">
        <v>228</v>
      </c>
      <c r="C188" s="23" t="s">
        <v>236</v>
      </c>
      <c r="D188" s="23" t="s">
        <v>85</v>
      </c>
      <c r="E188" s="24">
        <f>E189</f>
        <v>0</v>
      </c>
      <c r="F188" s="24"/>
      <c r="G188" s="15">
        <f t="shared" si="4"/>
        <v>0</v>
      </c>
      <c r="H188" s="1">
        <v>-19306.560000000001</v>
      </c>
    </row>
    <row r="189" spans="1:8" ht="34.5" thickBot="1" x14ac:dyDescent="0.3">
      <c r="A189" s="22" t="s">
        <v>231</v>
      </c>
      <c r="B189" s="23" t="s">
        <v>228</v>
      </c>
      <c r="C189" s="23" t="s">
        <v>236</v>
      </c>
      <c r="D189" s="23" t="s">
        <v>232</v>
      </c>
      <c r="E189" s="24">
        <f>E190</f>
        <v>0</v>
      </c>
      <c r="F189" s="24"/>
      <c r="G189" s="15">
        <f t="shared" si="4"/>
        <v>0</v>
      </c>
      <c r="H189" s="1">
        <v>-19306.560000000001</v>
      </c>
    </row>
    <row r="190" spans="1:8" ht="15.75" thickBot="1" x14ac:dyDescent="0.3">
      <c r="A190" s="22" t="s">
        <v>233</v>
      </c>
      <c r="B190" s="23" t="s">
        <v>228</v>
      </c>
      <c r="C190" s="23" t="s">
        <v>236</v>
      </c>
      <c r="D190" s="23" t="s">
        <v>234</v>
      </c>
      <c r="E190" s="24"/>
      <c r="F190" s="24"/>
      <c r="G190" s="15">
        <f t="shared" si="4"/>
        <v>0</v>
      </c>
      <c r="H190" s="1">
        <v>-19306.560000000001</v>
      </c>
    </row>
    <row r="191" spans="1:8" ht="23.25" thickBot="1" x14ac:dyDescent="0.3">
      <c r="A191" s="22" t="s">
        <v>237</v>
      </c>
      <c r="B191" s="23" t="s">
        <v>228</v>
      </c>
      <c r="C191" s="23" t="s">
        <v>238</v>
      </c>
      <c r="D191" s="23"/>
      <c r="E191" s="24">
        <f>E192+E195</f>
        <v>6843600</v>
      </c>
      <c r="F191" s="24"/>
      <c r="G191" s="15">
        <f t="shared" si="4"/>
        <v>6843600</v>
      </c>
      <c r="H191" s="1">
        <v>-1832650.02</v>
      </c>
    </row>
    <row r="192" spans="1:8" ht="23.25" thickBot="1" x14ac:dyDescent="0.3">
      <c r="A192" s="22" t="s">
        <v>12</v>
      </c>
      <c r="B192" s="23" t="s">
        <v>228</v>
      </c>
      <c r="C192" s="23" t="s">
        <v>238</v>
      </c>
      <c r="D192" s="23" t="s">
        <v>13</v>
      </c>
      <c r="E192" s="24">
        <f>E193</f>
        <v>5743600</v>
      </c>
      <c r="F192" s="24"/>
      <c r="G192" s="15">
        <f t="shared" si="4"/>
        <v>5743600</v>
      </c>
      <c r="H192" s="1">
        <v>-1832650.02</v>
      </c>
    </row>
    <row r="193" spans="1:8" ht="23.25" thickBot="1" x14ac:dyDescent="0.3">
      <c r="A193" s="22" t="s">
        <v>14</v>
      </c>
      <c r="B193" s="23" t="s">
        <v>228</v>
      </c>
      <c r="C193" s="23" t="s">
        <v>238</v>
      </c>
      <c r="D193" s="23" t="s">
        <v>15</v>
      </c>
      <c r="E193" s="24">
        <f>E194</f>
        <v>5743600</v>
      </c>
      <c r="F193" s="24"/>
      <c r="G193" s="15">
        <f t="shared" si="4"/>
        <v>5743600</v>
      </c>
      <c r="H193" s="1">
        <v>-1832650.02</v>
      </c>
    </row>
    <row r="194" spans="1:8" ht="15.75" thickBot="1" x14ac:dyDescent="0.3">
      <c r="A194" s="22" t="s">
        <v>18</v>
      </c>
      <c r="B194" s="23" t="s">
        <v>228</v>
      </c>
      <c r="C194" s="23" t="s">
        <v>238</v>
      </c>
      <c r="D194" s="23" t="s">
        <v>19</v>
      </c>
      <c r="E194" s="24">
        <v>5743600</v>
      </c>
      <c r="F194" s="24"/>
      <c r="G194" s="15">
        <f t="shared" si="4"/>
        <v>5743600</v>
      </c>
      <c r="H194" s="1">
        <v>-1832650.02</v>
      </c>
    </row>
    <row r="195" spans="1:8" ht="23.25" thickBot="1" x14ac:dyDescent="0.3">
      <c r="A195" s="22" t="s">
        <v>84</v>
      </c>
      <c r="B195" s="23" t="s">
        <v>228</v>
      </c>
      <c r="C195" s="23" t="s">
        <v>238</v>
      </c>
      <c r="D195" s="23" t="s">
        <v>85</v>
      </c>
      <c r="E195" s="24">
        <f>E196</f>
        <v>1100000</v>
      </c>
      <c r="F195" s="24"/>
      <c r="G195" s="15">
        <f t="shared" si="4"/>
        <v>1100000</v>
      </c>
      <c r="H195" s="1">
        <v>-33400</v>
      </c>
    </row>
    <row r="196" spans="1:8" ht="15.75" thickBot="1" x14ac:dyDescent="0.3">
      <c r="A196" s="22" t="s">
        <v>86</v>
      </c>
      <c r="B196" s="23" t="s">
        <v>228</v>
      </c>
      <c r="C196" s="23" t="s">
        <v>238</v>
      </c>
      <c r="D196" s="23" t="s">
        <v>87</v>
      </c>
      <c r="E196" s="24">
        <f>E197</f>
        <v>1100000</v>
      </c>
      <c r="F196" s="24"/>
      <c r="G196" s="15">
        <f t="shared" si="4"/>
        <v>1100000</v>
      </c>
      <c r="H196" s="1">
        <v>-33400</v>
      </c>
    </row>
    <row r="197" spans="1:8" ht="15.75" thickBot="1" x14ac:dyDescent="0.3">
      <c r="A197" s="22" t="s">
        <v>90</v>
      </c>
      <c r="B197" s="23" t="s">
        <v>228</v>
      </c>
      <c r="C197" s="23" t="s">
        <v>238</v>
      </c>
      <c r="D197" s="23" t="s">
        <v>91</v>
      </c>
      <c r="E197" s="24">
        <v>1100000</v>
      </c>
      <c r="F197" s="24"/>
      <c r="G197" s="15">
        <f t="shared" si="4"/>
        <v>1100000</v>
      </c>
      <c r="H197" s="1">
        <v>-33400</v>
      </c>
    </row>
    <row r="198" spans="1:8" ht="23.25" thickBot="1" x14ac:dyDescent="0.3">
      <c r="A198" s="31" t="s">
        <v>374</v>
      </c>
      <c r="B198" s="32" t="s">
        <v>228</v>
      </c>
      <c r="C198" s="32" t="s">
        <v>373</v>
      </c>
      <c r="D198" s="37"/>
      <c r="E198" s="33">
        <f>E199</f>
        <v>40365700</v>
      </c>
      <c r="F198" s="33"/>
      <c r="G198" s="15">
        <f t="shared" si="4"/>
        <v>40365700</v>
      </c>
      <c r="H198" s="1">
        <v>-33400</v>
      </c>
    </row>
    <row r="199" spans="1:8" ht="15.75" thickBot="1" x14ac:dyDescent="0.3">
      <c r="A199" s="22" t="s">
        <v>60</v>
      </c>
      <c r="B199" s="32" t="s">
        <v>228</v>
      </c>
      <c r="C199" s="32" t="s">
        <v>373</v>
      </c>
      <c r="D199" s="32" t="s">
        <v>61</v>
      </c>
      <c r="E199" s="33">
        <f>E200</f>
        <v>40365700</v>
      </c>
      <c r="F199" s="33"/>
      <c r="G199" s="15">
        <f t="shared" si="4"/>
        <v>40365700</v>
      </c>
      <c r="H199" s="3">
        <v>-98300</v>
      </c>
    </row>
    <row r="200" spans="1:8" ht="15.75" thickBot="1" x14ac:dyDescent="0.3">
      <c r="A200" s="22" t="s">
        <v>247</v>
      </c>
      <c r="B200" s="32" t="s">
        <v>228</v>
      </c>
      <c r="C200" s="32" t="s">
        <v>373</v>
      </c>
      <c r="D200" s="32" t="s">
        <v>248</v>
      </c>
      <c r="E200" s="33">
        <f>E201</f>
        <v>40365700</v>
      </c>
      <c r="F200" s="33"/>
      <c r="G200" s="15">
        <f t="shared" si="4"/>
        <v>40365700</v>
      </c>
      <c r="H200" s="1">
        <v>-98300</v>
      </c>
    </row>
    <row r="201" spans="1:8" ht="23.25" thickBot="1" x14ac:dyDescent="0.3">
      <c r="A201" s="22" t="s">
        <v>249</v>
      </c>
      <c r="B201" s="32" t="s">
        <v>228</v>
      </c>
      <c r="C201" s="32" t="s">
        <v>373</v>
      </c>
      <c r="D201" s="32" t="s">
        <v>250</v>
      </c>
      <c r="E201" s="33">
        <v>40365700</v>
      </c>
      <c r="F201" s="33"/>
      <c r="G201" s="15">
        <f t="shared" si="4"/>
        <v>40365700</v>
      </c>
      <c r="H201" s="1">
        <v>-98300</v>
      </c>
    </row>
    <row r="202" spans="1:8" ht="23.25" thickBot="1" x14ac:dyDescent="0.3">
      <c r="A202" s="22" t="s">
        <v>239</v>
      </c>
      <c r="B202" s="23" t="s">
        <v>228</v>
      </c>
      <c r="C202" s="23" t="s">
        <v>240</v>
      </c>
      <c r="D202" s="23"/>
      <c r="E202" s="24">
        <f>E203</f>
        <v>1217800</v>
      </c>
      <c r="F202" s="24"/>
      <c r="G202" s="15">
        <f t="shared" si="4"/>
        <v>1217800</v>
      </c>
      <c r="H202" s="1">
        <v>-98300</v>
      </c>
    </row>
    <row r="203" spans="1:8" ht="23.25" thickBot="1" x14ac:dyDescent="0.3">
      <c r="A203" s="22" t="s">
        <v>84</v>
      </c>
      <c r="B203" s="23" t="s">
        <v>228</v>
      </c>
      <c r="C203" s="23" t="s">
        <v>240</v>
      </c>
      <c r="D203" s="23" t="s">
        <v>85</v>
      </c>
      <c r="E203" s="24">
        <f>E204</f>
        <v>1217800</v>
      </c>
      <c r="F203" s="24"/>
      <c r="G203" s="15">
        <f t="shared" si="4"/>
        <v>1217800</v>
      </c>
      <c r="H203" s="1">
        <v>-98300</v>
      </c>
    </row>
    <row r="204" spans="1:8" ht="34.5" thickBot="1" x14ac:dyDescent="0.3">
      <c r="A204" s="22" t="s">
        <v>231</v>
      </c>
      <c r="B204" s="23" t="s">
        <v>228</v>
      </c>
      <c r="C204" s="23" t="s">
        <v>240</v>
      </c>
      <c r="D204" s="23" t="s">
        <v>232</v>
      </c>
      <c r="E204" s="24">
        <f>E205</f>
        <v>1217800</v>
      </c>
      <c r="F204" s="24"/>
      <c r="G204" s="15">
        <f t="shared" si="4"/>
        <v>1217800</v>
      </c>
      <c r="H204" s="3">
        <v>-28200</v>
      </c>
    </row>
    <row r="205" spans="1:8" ht="15.75" thickBot="1" x14ac:dyDescent="0.3">
      <c r="A205" s="22" t="s">
        <v>233</v>
      </c>
      <c r="B205" s="23" t="s">
        <v>228</v>
      </c>
      <c r="C205" s="23" t="s">
        <v>240</v>
      </c>
      <c r="D205" s="23" t="s">
        <v>234</v>
      </c>
      <c r="E205" s="24">
        <v>1217800</v>
      </c>
      <c r="F205" s="24"/>
      <c r="G205" s="15">
        <f t="shared" si="4"/>
        <v>1217800</v>
      </c>
      <c r="H205" s="1">
        <v>0</v>
      </c>
    </row>
    <row r="206" spans="1:8" ht="15.75" thickBot="1" x14ac:dyDescent="0.3">
      <c r="A206" s="16" t="s">
        <v>254</v>
      </c>
      <c r="B206" s="17" t="s">
        <v>255</v>
      </c>
      <c r="C206" s="17"/>
      <c r="D206" s="17"/>
      <c r="E206" s="18">
        <f>E207+E221</f>
        <v>2369100</v>
      </c>
      <c r="F206" s="18">
        <f>F207</f>
        <v>2076200</v>
      </c>
      <c r="G206" s="15">
        <f t="shared" si="4"/>
        <v>4445300</v>
      </c>
      <c r="H206" s="1">
        <v>0</v>
      </c>
    </row>
    <row r="207" spans="1:8" ht="15.75" thickBot="1" x14ac:dyDescent="0.3">
      <c r="A207" s="19" t="s">
        <v>256</v>
      </c>
      <c r="B207" s="20" t="s">
        <v>257</v>
      </c>
      <c r="C207" s="20"/>
      <c r="D207" s="20"/>
      <c r="E207" s="21">
        <f>E208</f>
        <v>1979100</v>
      </c>
      <c r="F207" s="21">
        <f>F213</f>
        <v>2076200</v>
      </c>
      <c r="G207" s="15">
        <f t="shared" si="4"/>
        <v>4055300</v>
      </c>
      <c r="H207" s="1">
        <v>0</v>
      </c>
    </row>
    <row r="208" spans="1:8" ht="23.25" thickBot="1" x14ac:dyDescent="0.3">
      <c r="A208" s="22" t="s">
        <v>258</v>
      </c>
      <c r="B208" s="23" t="s">
        <v>257</v>
      </c>
      <c r="C208" s="23" t="s">
        <v>259</v>
      </c>
      <c r="D208" s="23"/>
      <c r="E208" s="24">
        <f>E209</f>
        <v>1979100</v>
      </c>
      <c r="F208" s="24"/>
      <c r="G208" s="15">
        <f t="shared" si="4"/>
        <v>1979100</v>
      </c>
      <c r="H208" s="1">
        <v>0</v>
      </c>
    </row>
    <row r="209" spans="1:8" ht="34.5" thickBot="1" x14ac:dyDescent="0.3">
      <c r="A209" s="22" t="s">
        <v>52</v>
      </c>
      <c r="B209" s="23" t="s">
        <v>257</v>
      </c>
      <c r="C209" s="23" t="s">
        <v>259</v>
      </c>
      <c r="D209" s="23" t="s">
        <v>53</v>
      </c>
      <c r="E209" s="24">
        <f>E210</f>
        <v>1979100</v>
      </c>
      <c r="F209" s="24"/>
      <c r="G209" s="15">
        <f t="shared" si="4"/>
        <v>1979100</v>
      </c>
      <c r="H209" s="1">
        <v>-28200</v>
      </c>
    </row>
    <row r="210" spans="1:8" ht="15.75" thickBot="1" x14ac:dyDescent="0.3">
      <c r="A210" s="22" t="s">
        <v>177</v>
      </c>
      <c r="B210" s="23" t="s">
        <v>257</v>
      </c>
      <c r="C210" s="23" t="s">
        <v>259</v>
      </c>
      <c r="D210" s="23" t="s">
        <v>178</v>
      </c>
      <c r="E210" s="24">
        <f>E211+E212</f>
        <v>1979100</v>
      </c>
      <c r="F210" s="24"/>
      <c r="G210" s="15">
        <f t="shared" si="4"/>
        <v>1979100</v>
      </c>
      <c r="H210" s="1">
        <v>-28200</v>
      </c>
    </row>
    <row r="211" spans="1:8" ht="15.75" thickBot="1" x14ac:dyDescent="0.3">
      <c r="A211" s="22" t="s">
        <v>179</v>
      </c>
      <c r="B211" s="23" t="s">
        <v>257</v>
      </c>
      <c r="C211" s="23" t="s">
        <v>259</v>
      </c>
      <c r="D211" s="23" t="s">
        <v>180</v>
      </c>
      <c r="E211" s="50">
        <v>1520000</v>
      </c>
      <c r="F211" s="24"/>
      <c r="G211" s="15">
        <f t="shared" si="4"/>
        <v>1520000</v>
      </c>
      <c r="H211" s="1">
        <v>-28200</v>
      </c>
    </row>
    <row r="212" spans="1:8" ht="23.25" thickBot="1" x14ac:dyDescent="0.3">
      <c r="A212" s="22" t="s">
        <v>181</v>
      </c>
      <c r="B212" s="23" t="s">
        <v>257</v>
      </c>
      <c r="C212" s="23" t="s">
        <v>259</v>
      </c>
      <c r="D212" s="23" t="s">
        <v>120</v>
      </c>
      <c r="E212" s="24">
        <v>459100</v>
      </c>
      <c r="F212" s="24"/>
      <c r="G212" s="15">
        <f t="shared" si="4"/>
        <v>459100</v>
      </c>
      <c r="H212" s="1">
        <v>-28200</v>
      </c>
    </row>
    <row r="213" spans="1:8" ht="23.25" thickBot="1" x14ac:dyDescent="0.3">
      <c r="A213" s="22" t="s">
        <v>260</v>
      </c>
      <c r="B213" s="23" t="s">
        <v>257</v>
      </c>
      <c r="C213" s="23" t="s">
        <v>261</v>
      </c>
      <c r="D213" s="23"/>
      <c r="E213" s="24"/>
      <c r="F213" s="24">
        <f>F214+F218</f>
        <v>2076200</v>
      </c>
      <c r="G213" s="15">
        <f t="shared" si="4"/>
        <v>2076200</v>
      </c>
      <c r="H213" s="3">
        <v>-3662992.83</v>
      </c>
    </row>
    <row r="214" spans="1:8" ht="34.5" thickBot="1" x14ac:dyDescent="0.3">
      <c r="A214" s="22" t="s">
        <v>52</v>
      </c>
      <c r="B214" s="23" t="s">
        <v>257</v>
      </c>
      <c r="C214" s="23" t="s">
        <v>261</v>
      </c>
      <c r="D214" s="23" t="s">
        <v>53</v>
      </c>
      <c r="E214" s="24"/>
      <c r="F214" s="24">
        <f>F215</f>
        <v>1903200</v>
      </c>
      <c r="G214" s="15">
        <f t="shared" si="4"/>
        <v>1903200</v>
      </c>
      <c r="H214" s="1">
        <v>-39000</v>
      </c>
    </row>
    <row r="215" spans="1:8" ht="15.75" thickBot="1" x14ac:dyDescent="0.3">
      <c r="A215" s="22" t="s">
        <v>177</v>
      </c>
      <c r="B215" s="23" t="s">
        <v>257</v>
      </c>
      <c r="C215" s="23" t="s">
        <v>261</v>
      </c>
      <c r="D215" s="23" t="s">
        <v>178</v>
      </c>
      <c r="E215" s="24"/>
      <c r="F215" s="24">
        <f>F216+F217</f>
        <v>1903200</v>
      </c>
      <c r="G215" s="15">
        <f t="shared" si="4"/>
        <v>1903200</v>
      </c>
      <c r="H215" s="1">
        <v>-39000</v>
      </c>
    </row>
    <row r="216" spans="1:8" ht="15.75" thickBot="1" x14ac:dyDescent="0.3">
      <c r="A216" s="22" t="s">
        <v>179</v>
      </c>
      <c r="B216" s="23" t="s">
        <v>257</v>
      </c>
      <c r="C216" s="23" t="s">
        <v>261</v>
      </c>
      <c r="D216" s="23" t="s">
        <v>180</v>
      </c>
      <c r="E216" s="24"/>
      <c r="F216" s="24">
        <v>1461800</v>
      </c>
      <c r="G216" s="15">
        <f t="shared" si="4"/>
        <v>1461800</v>
      </c>
      <c r="H216" s="1">
        <v>-39000</v>
      </c>
    </row>
    <row r="217" spans="1:8" ht="23.25" thickBot="1" x14ac:dyDescent="0.3">
      <c r="A217" s="22" t="s">
        <v>181</v>
      </c>
      <c r="B217" s="23" t="s">
        <v>257</v>
      </c>
      <c r="C217" s="23" t="s">
        <v>261</v>
      </c>
      <c r="D217" s="23" t="s">
        <v>120</v>
      </c>
      <c r="E217" s="24"/>
      <c r="F217" s="24">
        <v>441400</v>
      </c>
      <c r="G217" s="15">
        <f t="shared" si="4"/>
        <v>441400</v>
      </c>
      <c r="H217" s="1">
        <v>-39000</v>
      </c>
    </row>
    <row r="218" spans="1:8" ht="23.25" thickBot="1" x14ac:dyDescent="0.3">
      <c r="A218" s="22" t="s">
        <v>12</v>
      </c>
      <c r="B218" s="32" t="s">
        <v>257</v>
      </c>
      <c r="C218" s="23" t="s">
        <v>261</v>
      </c>
      <c r="D218" s="32" t="s">
        <v>13</v>
      </c>
      <c r="E218" s="33"/>
      <c r="F218" s="33">
        <f>F219</f>
        <v>173000</v>
      </c>
      <c r="G218" s="15">
        <f t="shared" si="4"/>
        <v>173000</v>
      </c>
      <c r="H218" s="1">
        <v>-3623992.83</v>
      </c>
    </row>
    <row r="219" spans="1:8" ht="23.25" thickBot="1" x14ac:dyDescent="0.3">
      <c r="A219" s="22" t="s">
        <v>14</v>
      </c>
      <c r="B219" s="32" t="s">
        <v>257</v>
      </c>
      <c r="C219" s="23" t="s">
        <v>261</v>
      </c>
      <c r="D219" s="32" t="s">
        <v>15</v>
      </c>
      <c r="E219" s="33"/>
      <c r="F219" s="33">
        <f>F220</f>
        <v>173000</v>
      </c>
      <c r="G219" s="15">
        <f t="shared" si="4"/>
        <v>173000</v>
      </c>
      <c r="H219" s="1">
        <v>-2123462.9</v>
      </c>
    </row>
    <row r="220" spans="1:8" ht="15.75" thickBot="1" x14ac:dyDescent="0.3">
      <c r="A220" s="22" t="s">
        <v>18</v>
      </c>
      <c r="B220" s="32" t="s">
        <v>257</v>
      </c>
      <c r="C220" s="23" t="s">
        <v>261</v>
      </c>
      <c r="D220" s="32" t="s">
        <v>19</v>
      </c>
      <c r="E220" s="33"/>
      <c r="F220" s="33">
        <v>173000</v>
      </c>
      <c r="G220" s="15">
        <f t="shared" si="4"/>
        <v>173000</v>
      </c>
      <c r="H220" s="1">
        <v>-2123462.9</v>
      </c>
    </row>
    <row r="221" spans="1:8" ht="15.75" thickBot="1" x14ac:dyDescent="0.3">
      <c r="A221" s="19" t="s">
        <v>262</v>
      </c>
      <c r="B221" s="20" t="s">
        <v>263</v>
      </c>
      <c r="C221" s="20"/>
      <c r="D221" s="20"/>
      <c r="E221" s="21">
        <f>E222</f>
        <v>390000</v>
      </c>
      <c r="F221" s="21"/>
      <c r="G221" s="15">
        <f t="shared" si="4"/>
        <v>390000</v>
      </c>
      <c r="H221" s="1">
        <v>-1605950.57</v>
      </c>
    </row>
    <row r="222" spans="1:8" ht="15.75" thickBot="1" x14ac:dyDescent="0.3">
      <c r="A222" s="35" t="s">
        <v>227</v>
      </c>
      <c r="B222" s="23" t="s">
        <v>263</v>
      </c>
      <c r="C222" s="36" t="s">
        <v>251</v>
      </c>
      <c r="D222" s="23"/>
      <c r="E222" s="24">
        <f>E223</f>
        <v>390000</v>
      </c>
      <c r="F222" s="24"/>
      <c r="G222" s="15">
        <f t="shared" si="4"/>
        <v>390000</v>
      </c>
      <c r="H222" s="1">
        <v>-517512.33</v>
      </c>
    </row>
    <row r="223" spans="1:8" ht="23.25" thickBot="1" x14ac:dyDescent="0.3">
      <c r="A223" s="22" t="s">
        <v>12</v>
      </c>
      <c r="B223" s="23" t="s">
        <v>263</v>
      </c>
      <c r="C223" s="36" t="s">
        <v>251</v>
      </c>
      <c r="D223" s="23" t="s">
        <v>13</v>
      </c>
      <c r="E223" s="24">
        <f>E224</f>
        <v>390000</v>
      </c>
      <c r="F223" s="24"/>
      <c r="G223" s="15">
        <f t="shared" si="4"/>
        <v>390000</v>
      </c>
      <c r="H223" s="1">
        <v>-1500529.93</v>
      </c>
    </row>
    <row r="224" spans="1:8" ht="23.25" thickBot="1" x14ac:dyDescent="0.3">
      <c r="A224" s="22" t="s">
        <v>14</v>
      </c>
      <c r="B224" s="23" t="s">
        <v>263</v>
      </c>
      <c r="C224" s="36" t="s">
        <v>251</v>
      </c>
      <c r="D224" s="23" t="s">
        <v>15</v>
      </c>
      <c r="E224" s="24">
        <f>E225</f>
        <v>390000</v>
      </c>
      <c r="F224" s="24"/>
      <c r="G224" s="15">
        <f t="shared" si="4"/>
        <v>390000</v>
      </c>
      <c r="H224" s="1">
        <v>-1500529.93</v>
      </c>
    </row>
    <row r="225" spans="1:9" ht="15.75" thickBot="1" x14ac:dyDescent="0.3">
      <c r="A225" s="22" t="s">
        <v>18</v>
      </c>
      <c r="B225" s="23" t="s">
        <v>263</v>
      </c>
      <c r="C225" s="36" t="s">
        <v>251</v>
      </c>
      <c r="D225" s="23" t="s">
        <v>19</v>
      </c>
      <c r="E225" s="24">
        <v>390000</v>
      </c>
      <c r="F225" s="24"/>
      <c r="G225" s="15">
        <f t="shared" si="4"/>
        <v>390000</v>
      </c>
      <c r="H225" s="1">
        <v>-1257575.5</v>
      </c>
    </row>
    <row r="226" spans="1:9" ht="15.75" thickBot="1" x14ac:dyDescent="0.3">
      <c r="A226" s="16" t="s">
        <v>266</v>
      </c>
      <c r="B226" s="17" t="s">
        <v>267</v>
      </c>
      <c r="C226" s="17"/>
      <c r="D226" s="17"/>
      <c r="E226" s="18">
        <f>E227</f>
        <v>815000</v>
      </c>
      <c r="F226" s="18"/>
      <c r="G226" s="15">
        <f t="shared" si="4"/>
        <v>815000</v>
      </c>
      <c r="H226" s="1">
        <v>-1257575.5</v>
      </c>
    </row>
    <row r="227" spans="1:9" ht="15.75" thickBot="1" x14ac:dyDescent="0.3">
      <c r="A227" s="19" t="s">
        <v>268</v>
      </c>
      <c r="B227" s="20" t="s">
        <v>269</v>
      </c>
      <c r="C227" s="20"/>
      <c r="D227" s="20"/>
      <c r="E227" s="21">
        <f>E228</f>
        <v>815000</v>
      </c>
      <c r="F227" s="21"/>
      <c r="G227" s="15">
        <f t="shared" si="4"/>
        <v>815000</v>
      </c>
      <c r="H227" s="1">
        <v>-1257575.5</v>
      </c>
    </row>
    <row r="228" spans="1:9" ht="34.5" thickBot="1" x14ac:dyDescent="0.3">
      <c r="A228" s="35" t="s">
        <v>366</v>
      </c>
      <c r="B228" s="23" t="s">
        <v>269</v>
      </c>
      <c r="C228" s="36" t="s">
        <v>367</v>
      </c>
      <c r="D228" s="23"/>
      <c r="E228" s="24">
        <f>E229</f>
        <v>815000</v>
      </c>
      <c r="F228" s="24"/>
      <c r="G228" s="15">
        <f t="shared" si="4"/>
        <v>815000</v>
      </c>
      <c r="H228" s="1">
        <v>-603907.9</v>
      </c>
    </row>
    <row r="229" spans="1:9" ht="23.25" thickBot="1" x14ac:dyDescent="0.3">
      <c r="A229" s="22" t="s">
        <v>12</v>
      </c>
      <c r="B229" s="23" t="s">
        <v>269</v>
      </c>
      <c r="C229" s="36" t="s">
        <v>367</v>
      </c>
      <c r="D229" s="23" t="s">
        <v>13</v>
      </c>
      <c r="E229" s="24">
        <f>E230</f>
        <v>815000</v>
      </c>
      <c r="F229" s="24"/>
      <c r="G229" s="15">
        <f t="shared" si="4"/>
        <v>815000</v>
      </c>
      <c r="H229" s="1">
        <v>-603907.9</v>
      </c>
      <c r="I229" s="13"/>
    </row>
    <row r="230" spans="1:9" ht="23.25" thickBot="1" x14ac:dyDescent="0.3">
      <c r="A230" s="22" t="s">
        <v>14</v>
      </c>
      <c r="B230" s="23" t="s">
        <v>269</v>
      </c>
      <c r="C230" s="36" t="s">
        <v>367</v>
      </c>
      <c r="D230" s="23" t="s">
        <v>15</v>
      </c>
      <c r="E230" s="24">
        <f>E231</f>
        <v>815000</v>
      </c>
      <c r="F230" s="24"/>
      <c r="G230" s="15">
        <f t="shared" si="4"/>
        <v>815000</v>
      </c>
      <c r="H230" s="1">
        <v>-603907.9</v>
      </c>
    </row>
    <row r="231" spans="1:9" ht="15.75" thickBot="1" x14ac:dyDescent="0.3">
      <c r="A231" s="22" t="s">
        <v>18</v>
      </c>
      <c r="B231" s="23" t="s">
        <v>269</v>
      </c>
      <c r="C231" s="36" t="s">
        <v>367</v>
      </c>
      <c r="D231" s="23" t="s">
        <v>19</v>
      </c>
      <c r="E231" s="24">
        <v>815000</v>
      </c>
      <c r="F231" s="24"/>
      <c r="G231" s="15">
        <f t="shared" si="4"/>
        <v>815000</v>
      </c>
      <c r="H231" s="1">
        <v>-603907.9</v>
      </c>
    </row>
    <row r="232" spans="1:9" ht="23.25" thickBot="1" x14ac:dyDescent="0.3">
      <c r="A232" s="19" t="s">
        <v>270</v>
      </c>
      <c r="B232" s="20" t="s">
        <v>271</v>
      </c>
      <c r="C232" s="20"/>
      <c r="D232" s="20"/>
      <c r="E232" s="21"/>
      <c r="F232" s="21"/>
      <c r="G232" s="15">
        <f t="shared" si="4"/>
        <v>0</v>
      </c>
      <c r="H232" s="1">
        <v>-958500.07</v>
      </c>
    </row>
    <row r="233" spans="1:9" ht="34.5" thickBot="1" x14ac:dyDescent="0.3">
      <c r="A233" s="22" t="s">
        <v>264</v>
      </c>
      <c r="B233" s="23" t="s">
        <v>271</v>
      </c>
      <c r="C233" s="23" t="s">
        <v>265</v>
      </c>
      <c r="D233" s="23"/>
      <c r="E233" s="24"/>
      <c r="F233" s="24"/>
      <c r="G233" s="15">
        <f t="shared" si="4"/>
        <v>0</v>
      </c>
      <c r="H233" s="11"/>
    </row>
    <row r="234" spans="1:9" ht="23.25" thickBot="1" x14ac:dyDescent="0.3">
      <c r="A234" s="22" t="s">
        <v>12</v>
      </c>
      <c r="B234" s="23" t="s">
        <v>271</v>
      </c>
      <c r="C234" s="23" t="s">
        <v>265</v>
      </c>
      <c r="D234" s="23" t="s">
        <v>13</v>
      </c>
      <c r="E234" s="24"/>
      <c r="F234" s="24"/>
      <c r="G234" s="15">
        <f t="shared" si="4"/>
        <v>0</v>
      </c>
      <c r="H234" s="11"/>
    </row>
    <row r="235" spans="1:9" ht="23.25" thickBot="1" x14ac:dyDescent="0.3">
      <c r="A235" s="22" t="s">
        <v>14</v>
      </c>
      <c r="B235" s="23" t="s">
        <v>271</v>
      </c>
      <c r="C235" s="23" t="s">
        <v>265</v>
      </c>
      <c r="D235" s="23" t="s">
        <v>15</v>
      </c>
      <c r="E235" s="24"/>
      <c r="F235" s="24"/>
      <c r="G235" s="15">
        <f t="shared" ref="G235:G302" si="5">E235+F235</f>
        <v>0</v>
      </c>
      <c r="H235" s="11"/>
    </row>
    <row r="236" spans="1:9" ht="15.75" thickBot="1" x14ac:dyDescent="0.3">
      <c r="A236" s="22" t="s">
        <v>18</v>
      </c>
      <c r="B236" s="23" t="s">
        <v>271</v>
      </c>
      <c r="C236" s="23" t="s">
        <v>265</v>
      </c>
      <c r="D236" s="23" t="s">
        <v>19</v>
      </c>
      <c r="E236" s="24"/>
      <c r="F236" s="24"/>
      <c r="G236" s="15">
        <f t="shared" si="5"/>
        <v>0</v>
      </c>
      <c r="H236" s="11"/>
    </row>
    <row r="237" spans="1:9" ht="15.75" thickBot="1" x14ac:dyDescent="0.3">
      <c r="A237" s="16" t="s">
        <v>6</v>
      </c>
      <c r="B237" s="17" t="s">
        <v>7</v>
      </c>
      <c r="C237" s="17"/>
      <c r="D237" s="17"/>
      <c r="E237" s="18">
        <f>E238+E243+E260+E277</f>
        <v>54671900</v>
      </c>
      <c r="F237" s="18">
        <f>F238+F243+F260+F277</f>
        <v>2992400</v>
      </c>
      <c r="G237" s="15">
        <f t="shared" si="5"/>
        <v>57664300</v>
      </c>
      <c r="H237" s="1">
        <v>-1853.28</v>
      </c>
    </row>
    <row r="238" spans="1:9" ht="15.75" thickBot="1" x14ac:dyDescent="0.3">
      <c r="A238" s="19" t="s">
        <v>272</v>
      </c>
      <c r="B238" s="20" t="s">
        <v>273</v>
      </c>
      <c r="C238" s="20"/>
      <c r="D238" s="20"/>
      <c r="E238" s="21"/>
      <c r="F238" s="21">
        <f>F239</f>
        <v>645000</v>
      </c>
      <c r="G238" s="15">
        <f t="shared" si="5"/>
        <v>645000</v>
      </c>
      <c r="H238" s="1">
        <v>-1853.28</v>
      </c>
    </row>
    <row r="239" spans="1:9" ht="23.25" thickBot="1" x14ac:dyDescent="0.3">
      <c r="A239" s="22" t="s">
        <v>274</v>
      </c>
      <c r="B239" s="23" t="s">
        <v>273</v>
      </c>
      <c r="C239" s="23" t="s">
        <v>275</v>
      </c>
      <c r="D239" s="23"/>
      <c r="E239" s="24"/>
      <c r="F239" s="24">
        <f>F240</f>
        <v>645000</v>
      </c>
      <c r="G239" s="15">
        <f t="shared" si="5"/>
        <v>645000</v>
      </c>
      <c r="H239" s="1">
        <v>-1853.28</v>
      </c>
    </row>
    <row r="240" spans="1:9" ht="23.25" thickBot="1" x14ac:dyDescent="0.3">
      <c r="A240" s="22" t="s">
        <v>12</v>
      </c>
      <c r="B240" s="23" t="s">
        <v>273</v>
      </c>
      <c r="C240" s="23" t="s">
        <v>275</v>
      </c>
      <c r="D240" s="23" t="s">
        <v>13</v>
      </c>
      <c r="E240" s="24"/>
      <c r="F240" s="24">
        <f>F241</f>
        <v>645000</v>
      </c>
      <c r="G240" s="15">
        <f t="shared" si="5"/>
        <v>645000</v>
      </c>
      <c r="H240" s="5">
        <v>7733539.0800000001</v>
      </c>
    </row>
    <row r="241" spans="1:9" ht="23.25" thickBot="1" x14ac:dyDescent="0.3">
      <c r="A241" s="22" t="s">
        <v>14</v>
      </c>
      <c r="B241" s="23" t="s">
        <v>273</v>
      </c>
      <c r="C241" s="23" t="s">
        <v>275</v>
      </c>
      <c r="D241" s="23" t="s">
        <v>15</v>
      </c>
      <c r="E241" s="24"/>
      <c r="F241" s="24">
        <f>F242</f>
        <v>645000</v>
      </c>
      <c r="G241" s="15">
        <f t="shared" si="5"/>
        <v>645000</v>
      </c>
      <c r="H241" s="3">
        <v>7733539.0800000001</v>
      </c>
    </row>
    <row r="242" spans="1:9" ht="15.75" thickBot="1" x14ac:dyDescent="0.3">
      <c r="A242" s="22" t="s">
        <v>18</v>
      </c>
      <c r="B242" s="23" t="s">
        <v>273</v>
      </c>
      <c r="C242" s="23" t="s">
        <v>275</v>
      </c>
      <c r="D242" s="23" t="s">
        <v>19</v>
      </c>
      <c r="E242" s="24"/>
      <c r="F242" s="24">
        <v>645000</v>
      </c>
      <c r="G242" s="15">
        <f t="shared" si="5"/>
        <v>645000</v>
      </c>
      <c r="H242" s="1">
        <v>0</v>
      </c>
    </row>
    <row r="243" spans="1:9" ht="15.75" thickBot="1" x14ac:dyDescent="0.3">
      <c r="A243" s="19" t="s">
        <v>276</v>
      </c>
      <c r="B243" s="20" t="s">
        <v>277</v>
      </c>
      <c r="C243" s="20"/>
      <c r="D243" s="20"/>
      <c r="E243" s="21">
        <f>E244+E252+E256+E248</f>
        <v>5612000</v>
      </c>
      <c r="F243" s="21">
        <f>F252</f>
        <v>0</v>
      </c>
      <c r="G243" s="15">
        <f t="shared" si="5"/>
        <v>5612000</v>
      </c>
      <c r="H243" s="1">
        <v>0</v>
      </c>
    </row>
    <row r="244" spans="1:9" ht="15.75" thickBot="1" x14ac:dyDescent="0.3">
      <c r="A244" s="22" t="s">
        <v>278</v>
      </c>
      <c r="B244" s="23" t="s">
        <v>277</v>
      </c>
      <c r="C244" s="23" t="s">
        <v>279</v>
      </c>
      <c r="D244" s="23"/>
      <c r="E244" s="24">
        <f>E245</f>
        <v>2667700</v>
      </c>
      <c r="F244" s="24"/>
      <c r="G244" s="15">
        <f t="shared" si="5"/>
        <v>2667700</v>
      </c>
      <c r="H244" s="1">
        <v>0</v>
      </c>
    </row>
    <row r="245" spans="1:9" ht="15.75" thickBot="1" x14ac:dyDescent="0.3">
      <c r="A245" s="22" t="s">
        <v>60</v>
      </c>
      <c r="B245" s="23" t="s">
        <v>277</v>
      </c>
      <c r="C245" s="23" t="s">
        <v>279</v>
      </c>
      <c r="D245" s="23" t="s">
        <v>61</v>
      </c>
      <c r="E245" s="24">
        <f>E246</f>
        <v>2667700</v>
      </c>
      <c r="F245" s="24"/>
      <c r="G245" s="15">
        <f t="shared" si="5"/>
        <v>2667700</v>
      </c>
      <c r="H245" s="1">
        <v>0</v>
      </c>
    </row>
    <row r="246" spans="1:9" ht="23.25" thickBot="1" x14ac:dyDescent="0.3">
      <c r="A246" s="22" t="s">
        <v>280</v>
      </c>
      <c r="B246" s="23" t="s">
        <v>277</v>
      </c>
      <c r="C246" s="23" t="s">
        <v>279</v>
      </c>
      <c r="D246" s="23" t="s">
        <v>281</v>
      </c>
      <c r="E246" s="24">
        <f>E247</f>
        <v>2667700</v>
      </c>
      <c r="F246" s="24"/>
      <c r="G246" s="15">
        <f t="shared" si="5"/>
        <v>2667700</v>
      </c>
      <c r="H246" s="1">
        <v>0</v>
      </c>
    </row>
    <row r="247" spans="1:9" ht="34.5" thickBot="1" x14ac:dyDescent="0.3">
      <c r="A247" s="22" t="s">
        <v>282</v>
      </c>
      <c r="B247" s="23" t="s">
        <v>277</v>
      </c>
      <c r="C247" s="23" t="s">
        <v>279</v>
      </c>
      <c r="D247" s="23" t="s">
        <v>283</v>
      </c>
      <c r="E247" s="24">
        <v>2667700</v>
      </c>
      <c r="F247" s="24"/>
      <c r="G247" s="15">
        <f t="shared" si="5"/>
        <v>2667700</v>
      </c>
      <c r="H247" s="1">
        <v>0</v>
      </c>
    </row>
    <row r="248" spans="1:9" ht="23.25" thickBot="1" x14ac:dyDescent="0.3">
      <c r="A248" s="58" t="s">
        <v>425</v>
      </c>
      <c r="B248" s="54" t="s">
        <v>277</v>
      </c>
      <c r="C248" s="57" t="s">
        <v>426</v>
      </c>
      <c r="D248" s="54"/>
      <c r="E248" s="55">
        <f t="shared" ref="E248:F250" si="6">E249</f>
        <v>2944300</v>
      </c>
      <c r="F248" s="55">
        <f t="shared" si="6"/>
        <v>0</v>
      </c>
      <c r="G248" s="56">
        <f t="shared" ref="G248:G251" si="7">E248+F248</f>
        <v>2944300</v>
      </c>
      <c r="H248" s="1">
        <v>-29770.36</v>
      </c>
    </row>
    <row r="249" spans="1:9" ht="23.25" thickBot="1" x14ac:dyDescent="0.3">
      <c r="A249" s="53" t="s">
        <v>12</v>
      </c>
      <c r="B249" s="54" t="s">
        <v>277</v>
      </c>
      <c r="C249" s="57" t="s">
        <v>426</v>
      </c>
      <c r="D249" s="54" t="s">
        <v>13</v>
      </c>
      <c r="E249" s="55">
        <f t="shared" si="6"/>
        <v>2944300</v>
      </c>
      <c r="F249" s="55">
        <f t="shared" si="6"/>
        <v>0</v>
      </c>
      <c r="G249" s="56">
        <f t="shared" si="7"/>
        <v>2944300</v>
      </c>
      <c r="H249" s="1">
        <v>-29770.36</v>
      </c>
    </row>
    <row r="250" spans="1:9" ht="23.25" thickBot="1" x14ac:dyDescent="0.3">
      <c r="A250" s="53" t="s">
        <v>14</v>
      </c>
      <c r="B250" s="54" t="s">
        <v>277</v>
      </c>
      <c r="C250" s="57" t="s">
        <v>426</v>
      </c>
      <c r="D250" s="54" t="s">
        <v>15</v>
      </c>
      <c r="E250" s="55">
        <f t="shared" si="6"/>
        <v>2944300</v>
      </c>
      <c r="F250" s="55">
        <f t="shared" si="6"/>
        <v>0</v>
      </c>
      <c r="G250" s="56">
        <f t="shared" si="7"/>
        <v>2944300</v>
      </c>
      <c r="H250" s="1">
        <v>-29770.36</v>
      </c>
    </row>
    <row r="251" spans="1:9" ht="15.75" thickBot="1" x14ac:dyDescent="0.3">
      <c r="A251" s="53" t="s">
        <v>18</v>
      </c>
      <c r="B251" s="54" t="s">
        <v>277</v>
      </c>
      <c r="C251" s="57" t="s">
        <v>426</v>
      </c>
      <c r="D251" s="54" t="s">
        <v>19</v>
      </c>
      <c r="E251" s="55">
        <v>2944300</v>
      </c>
      <c r="F251" s="55"/>
      <c r="G251" s="56">
        <f t="shared" si="7"/>
        <v>2944300</v>
      </c>
      <c r="H251" s="1">
        <v>-29770.36</v>
      </c>
    </row>
    <row r="252" spans="1:9" ht="45.75" hidden="1" thickBot="1" x14ac:dyDescent="0.3">
      <c r="A252" s="22" t="s">
        <v>284</v>
      </c>
      <c r="B252" s="23" t="s">
        <v>277</v>
      </c>
      <c r="C252" s="23" t="s">
        <v>285</v>
      </c>
      <c r="D252" s="23"/>
      <c r="E252" s="24"/>
      <c r="F252" s="24">
        <f>F253</f>
        <v>0</v>
      </c>
      <c r="G252" s="15">
        <f t="shared" si="5"/>
        <v>0</v>
      </c>
      <c r="H252" s="1">
        <v>-29770.36</v>
      </c>
    </row>
    <row r="253" spans="1:9" ht="23.25" hidden="1" thickBot="1" x14ac:dyDescent="0.3">
      <c r="A253" s="22" t="s">
        <v>12</v>
      </c>
      <c r="B253" s="23" t="s">
        <v>277</v>
      </c>
      <c r="C253" s="23" t="s">
        <v>285</v>
      </c>
      <c r="D253" s="23" t="s">
        <v>13</v>
      </c>
      <c r="E253" s="24"/>
      <c r="F253" s="24">
        <f>F254</f>
        <v>0</v>
      </c>
      <c r="G253" s="15">
        <f t="shared" si="5"/>
        <v>0</v>
      </c>
      <c r="H253" s="1">
        <v>-29770.36</v>
      </c>
    </row>
    <row r="254" spans="1:9" ht="23.25" hidden="1" thickBot="1" x14ac:dyDescent="0.3">
      <c r="A254" s="22" t="s">
        <v>14</v>
      </c>
      <c r="B254" s="23" t="s">
        <v>277</v>
      </c>
      <c r="C254" s="23" t="s">
        <v>285</v>
      </c>
      <c r="D254" s="23" t="s">
        <v>15</v>
      </c>
      <c r="E254" s="24"/>
      <c r="F254" s="24">
        <f>F255</f>
        <v>0</v>
      </c>
      <c r="G254" s="15">
        <f t="shared" si="5"/>
        <v>0</v>
      </c>
      <c r="H254" s="1">
        <v>-29770.36</v>
      </c>
    </row>
    <row r="255" spans="1:9" ht="15.75" hidden="1" thickBot="1" x14ac:dyDescent="0.3">
      <c r="A255" s="22" t="s">
        <v>18</v>
      </c>
      <c r="B255" s="23" t="s">
        <v>277</v>
      </c>
      <c r="C255" s="23" t="s">
        <v>285</v>
      </c>
      <c r="D255" s="23" t="s">
        <v>19</v>
      </c>
      <c r="E255" s="24"/>
      <c r="F255" s="24"/>
      <c r="G255" s="15">
        <f t="shared" si="5"/>
        <v>0</v>
      </c>
      <c r="H255" s="1">
        <v>-29770.36</v>
      </c>
    </row>
    <row r="256" spans="1:9" ht="57" hidden="1" thickBot="1" x14ac:dyDescent="0.3">
      <c r="A256" s="22" t="s">
        <v>286</v>
      </c>
      <c r="B256" s="23" t="s">
        <v>277</v>
      </c>
      <c r="C256" s="23" t="s">
        <v>384</v>
      </c>
      <c r="D256" s="23"/>
      <c r="E256" s="24">
        <f>E257</f>
        <v>0</v>
      </c>
      <c r="F256" s="24"/>
      <c r="G256" s="15">
        <f t="shared" si="5"/>
        <v>0</v>
      </c>
      <c r="H256" s="5">
        <v>0</v>
      </c>
      <c r="I256" s="13"/>
    </row>
    <row r="257" spans="1:8" ht="23.25" hidden="1" thickBot="1" x14ac:dyDescent="0.3">
      <c r="A257" s="22" t="s">
        <v>12</v>
      </c>
      <c r="B257" s="23" t="s">
        <v>277</v>
      </c>
      <c r="C257" s="23" t="s">
        <v>287</v>
      </c>
      <c r="D257" s="23" t="s">
        <v>13</v>
      </c>
      <c r="E257" s="24">
        <f>E258</f>
        <v>0</v>
      </c>
      <c r="F257" s="24"/>
      <c r="G257" s="15">
        <f t="shared" si="5"/>
        <v>0</v>
      </c>
      <c r="H257" s="3">
        <v>0</v>
      </c>
    </row>
    <row r="258" spans="1:8" ht="23.25" hidden="1" thickBot="1" x14ac:dyDescent="0.3">
      <c r="A258" s="22" t="s">
        <v>14</v>
      </c>
      <c r="B258" s="23" t="s">
        <v>277</v>
      </c>
      <c r="C258" s="23" t="s">
        <v>287</v>
      </c>
      <c r="D258" s="23" t="s">
        <v>15</v>
      </c>
      <c r="E258" s="24">
        <f>E259</f>
        <v>0</v>
      </c>
      <c r="F258" s="24"/>
      <c r="G258" s="15">
        <f t="shared" si="5"/>
        <v>0</v>
      </c>
      <c r="H258" s="1">
        <v>0</v>
      </c>
    </row>
    <row r="259" spans="1:8" ht="15.75" hidden="1" thickBot="1" x14ac:dyDescent="0.3">
      <c r="A259" s="22" t="s">
        <v>18</v>
      </c>
      <c r="B259" s="23" t="s">
        <v>277</v>
      </c>
      <c r="C259" s="23" t="s">
        <v>287</v>
      </c>
      <c r="D259" s="23" t="s">
        <v>19</v>
      </c>
      <c r="E259" s="24"/>
      <c r="F259" s="24"/>
      <c r="G259" s="15">
        <f t="shared" si="5"/>
        <v>0</v>
      </c>
      <c r="H259" s="1">
        <v>0</v>
      </c>
    </row>
    <row r="260" spans="1:8" ht="15.75" thickBot="1" x14ac:dyDescent="0.3">
      <c r="A260" s="19" t="s">
        <v>8</v>
      </c>
      <c r="B260" s="20" t="s">
        <v>9</v>
      </c>
      <c r="C260" s="20"/>
      <c r="D260" s="20"/>
      <c r="E260" s="21">
        <f>E261+E265+E269+E273</f>
        <v>47859900</v>
      </c>
      <c r="F260" s="21">
        <f>F261+F265+F269</f>
        <v>1978000</v>
      </c>
      <c r="G260" s="15">
        <f t="shared" si="5"/>
        <v>49837900</v>
      </c>
      <c r="H260" s="1">
        <v>0</v>
      </c>
    </row>
    <row r="261" spans="1:8" ht="45.75" thickBot="1" x14ac:dyDescent="0.3">
      <c r="A261" s="22" t="s">
        <v>10</v>
      </c>
      <c r="B261" s="23" t="s">
        <v>9</v>
      </c>
      <c r="C261" s="23" t="s">
        <v>11</v>
      </c>
      <c r="D261" s="23"/>
      <c r="E261" s="24">
        <f>E262</f>
        <v>37306200</v>
      </c>
      <c r="F261" s="24"/>
      <c r="G261" s="15">
        <f t="shared" si="5"/>
        <v>37306200</v>
      </c>
      <c r="H261" s="1">
        <v>0</v>
      </c>
    </row>
    <row r="262" spans="1:8" ht="23.25" thickBot="1" x14ac:dyDescent="0.3">
      <c r="A262" s="22" t="s">
        <v>12</v>
      </c>
      <c r="B262" s="23" t="s">
        <v>9</v>
      </c>
      <c r="C262" s="23" t="s">
        <v>11</v>
      </c>
      <c r="D262" s="23" t="s">
        <v>13</v>
      </c>
      <c r="E262" s="24">
        <f>E263</f>
        <v>37306200</v>
      </c>
      <c r="F262" s="24"/>
      <c r="G262" s="15">
        <f t="shared" si="5"/>
        <v>37306200</v>
      </c>
      <c r="H262" s="6">
        <v>-1501881.36</v>
      </c>
    </row>
    <row r="263" spans="1:8" ht="23.25" thickBot="1" x14ac:dyDescent="0.3">
      <c r="A263" s="22" t="s">
        <v>14</v>
      </c>
      <c r="B263" s="23" t="s">
        <v>9</v>
      </c>
      <c r="C263" s="23" t="s">
        <v>11</v>
      </c>
      <c r="D263" s="23" t="s">
        <v>15</v>
      </c>
      <c r="E263" s="24">
        <f>E264</f>
        <v>37306200</v>
      </c>
      <c r="F263" s="24"/>
      <c r="G263" s="15">
        <f t="shared" si="5"/>
        <v>37306200</v>
      </c>
      <c r="H263" s="5">
        <v>-1501881.36</v>
      </c>
    </row>
    <row r="264" spans="1:8" ht="15.75" thickBot="1" x14ac:dyDescent="0.3">
      <c r="A264" s="22" t="s">
        <v>18</v>
      </c>
      <c r="B264" s="23" t="s">
        <v>9</v>
      </c>
      <c r="C264" s="23" t="s">
        <v>11</v>
      </c>
      <c r="D264" s="23" t="s">
        <v>19</v>
      </c>
      <c r="E264" s="24">
        <v>37306200</v>
      </c>
      <c r="F264" s="24"/>
      <c r="G264" s="15">
        <f t="shared" si="5"/>
        <v>37306200</v>
      </c>
      <c r="H264" s="3">
        <v>-1501881.36</v>
      </c>
    </row>
    <row r="265" spans="1:8" ht="15.75" thickBot="1" x14ac:dyDescent="0.3">
      <c r="A265" s="22" t="s">
        <v>288</v>
      </c>
      <c r="B265" s="23" t="s">
        <v>9</v>
      </c>
      <c r="C265" s="23" t="s">
        <v>289</v>
      </c>
      <c r="D265" s="23"/>
      <c r="E265" s="24"/>
      <c r="F265" s="24">
        <f>F266</f>
        <v>1978000</v>
      </c>
      <c r="G265" s="15">
        <f t="shared" si="5"/>
        <v>1978000</v>
      </c>
      <c r="H265" s="1">
        <v>-472092.48</v>
      </c>
    </row>
    <row r="266" spans="1:8" ht="15.75" thickBot="1" x14ac:dyDescent="0.3">
      <c r="A266" s="22" t="s">
        <v>60</v>
      </c>
      <c r="B266" s="23" t="s">
        <v>9</v>
      </c>
      <c r="C266" s="23" t="s">
        <v>289</v>
      </c>
      <c r="D266" s="23" t="s">
        <v>61</v>
      </c>
      <c r="E266" s="24"/>
      <c r="F266" s="24">
        <f>F267</f>
        <v>1978000</v>
      </c>
      <c r="G266" s="15">
        <f t="shared" si="5"/>
        <v>1978000</v>
      </c>
      <c r="H266" s="1">
        <v>-472092.48</v>
      </c>
    </row>
    <row r="267" spans="1:8" ht="15.75" thickBot="1" x14ac:dyDescent="0.3">
      <c r="A267" s="22" t="s">
        <v>62</v>
      </c>
      <c r="B267" s="23" t="s">
        <v>9</v>
      </c>
      <c r="C267" s="23" t="s">
        <v>289</v>
      </c>
      <c r="D267" s="23" t="s">
        <v>63</v>
      </c>
      <c r="E267" s="24"/>
      <c r="F267" s="24">
        <f>F268</f>
        <v>1978000</v>
      </c>
      <c r="G267" s="15">
        <f t="shared" si="5"/>
        <v>1978000</v>
      </c>
      <c r="H267" s="1">
        <v>-472092.48</v>
      </c>
    </row>
    <row r="268" spans="1:8" ht="15.75" thickBot="1" x14ac:dyDescent="0.3">
      <c r="A268" s="22" t="s">
        <v>105</v>
      </c>
      <c r="B268" s="23" t="s">
        <v>9</v>
      </c>
      <c r="C268" s="23" t="s">
        <v>289</v>
      </c>
      <c r="D268" s="23" t="s">
        <v>106</v>
      </c>
      <c r="E268" s="24"/>
      <c r="F268" s="24">
        <v>1978000</v>
      </c>
      <c r="G268" s="15">
        <f t="shared" si="5"/>
        <v>1978000</v>
      </c>
      <c r="H268" s="1">
        <v>-356820.19</v>
      </c>
    </row>
    <row r="269" spans="1:8" ht="15.75" thickBot="1" x14ac:dyDescent="0.3">
      <c r="A269" s="22" t="s">
        <v>290</v>
      </c>
      <c r="B269" s="23" t="s">
        <v>9</v>
      </c>
      <c r="C269" s="23" t="s">
        <v>291</v>
      </c>
      <c r="D269" s="23"/>
      <c r="E269" s="24">
        <f>E270</f>
        <v>86800</v>
      </c>
      <c r="F269" s="24"/>
      <c r="G269" s="15">
        <f t="shared" si="5"/>
        <v>86800</v>
      </c>
      <c r="H269" s="1">
        <v>-115272.29</v>
      </c>
    </row>
    <row r="270" spans="1:8" ht="15.75" thickBot="1" x14ac:dyDescent="0.3">
      <c r="A270" s="22" t="s">
        <v>60</v>
      </c>
      <c r="B270" s="23" t="s">
        <v>9</v>
      </c>
      <c r="C270" s="23" t="s">
        <v>291</v>
      </c>
      <c r="D270" s="23" t="s">
        <v>61</v>
      </c>
      <c r="E270" s="24">
        <f>E271</f>
        <v>86800</v>
      </c>
      <c r="F270" s="24"/>
      <c r="G270" s="15">
        <f t="shared" si="5"/>
        <v>86800</v>
      </c>
      <c r="H270" s="1">
        <v>-202660.32</v>
      </c>
    </row>
    <row r="271" spans="1:8" ht="15.75" thickBot="1" x14ac:dyDescent="0.3">
      <c r="A271" s="22" t="s">
        <v>62</v>
      </c>
      <c r="B271" s="23" t="s">
        <v>9</v>
      </c>
      <c r="C271" s="23" t="s">
        <v>291</v>
      </c>
      <c r="D271" s="23" t="s">
        <v>63</v>
      </c>
      <c r="E271" s="24">
        <f>E272</f>
        <v>86800</v>
      </c>
      <c r="F271" s="24"/>
      <c r="G271" s="15">
        <f t="shared" si="5"/>
        <v>86800</v>
      </c>
      <c r="H271" s="1">
        <v>0</v>
      </c>
    </row>
    <row r="272" spans="1:8" ht="15.75" thickBot="1" x14ac:dyDescent="0.3">
      <c r="A272" s="22" t="s">
        <v>105</v>
      </c>
      <c r="B272" s="23" t="s">
        <v>9</v>
      </c>
      <c r="C272" s="23" t="s">
        <v>291</v>
      </c>
      <c r="D272" s="23" t="s">
        <v>106</v>
      </c>
      <c r="E272" s="24">
        <v>86800</v>
      </c>
      <c r="F272" s="24"/>
      <c r="G272" s="15">
        <f t="shared" si="5"/>
        <v>86800</v>
      </c>
      <c r="H272" s="1">
        <v>0</v>
      </c>
    </row>
    <row r="273" spans="1:8" ht="15.75" thickBot="1" x14ac:dyDescent="0.3">
      <c r="A273" s="22" t="s">
        <v>313</v>
      </c>
      <c r="B273" s="37" t="s">
        <v>9</v>
      </c>
      <c r="C273" s="23" t="s">
        <v>314</v>
      </c>
      <c r="D273" s="37"/>
      <c r="E273" s="33">
        <f>E274</f>
        <v>10466900</v>
      </c>
      <c r="F273" s="33"/>
      <c r="G273" s="15">
        <f t="shared" si="5"/>
        <v>10466900</v>
      </c>
      <c r="H273" s="11"/>
    </row>
    <row r="274" spans="1:8" ht="23.25" thickBot="1" x14ac:dyDescent="0.3">
      <c r="A274" s="22" t="s">
        <v>12</v>
      </c>
      <c r="B274" s="37" t="s">
        <v>9</v>
      </c>
      <c r="C274" s="23" t="s">
        <v>314</v>
      </c>
      <c r="D274" s="37" t="s">
        <v>13</v>
      </c>
      <c r="E274" s="33">
        <f>E275</f>
        <v>10466900</v>
      </c>
      <c r="F274" s="33"/>
      <c r="G274" s="15">
        <f t="shared" si="5"/>
        <v>10466900</v>
      </c>
      <c r="H274" s="11"/>
    </row>
    <row r="275" spans="1:8" ht="23.25" thickBot="1" x14ac:dyDescent="0.3">
      <c r="A275" s="22" t="s">
        <v>14</v>
      </c>
      <c r="B275" s="37" t="s">
        <v>9</v>
      </c>
      <c r="C275" s="23" t="s">
        <v>314</v>
      </c>
      <c r="D275" s="37" t="s">
        <v>15</v>
      </c>
      <c r="E275" s="33">
        <f>E276</f>
        <v>10466900</v>
      </c>
      <c r="F275" s="33"/>
      <c r="G275" s="15">
        <f t="shared" si="5"/>
        <v>10466900</v>
      </c>
      <c r="H275" s="11"/>
    </row>
    <row r="276" spans="1:8" ht="15.75" thickBot="1" x14ac:dyDescent="0.3">
      <c r="A276" s="22" t="s">
        <v>18</v>
      </c>
      <c r="B276" s="37" t="s">
        <v>9</v>
      </c>
      <c r="C276" s="23" t="s">
        <v>314</v>
      </c>
      <c r="D276" s="37" t="s">
        <v>19</v>
      </c>
      <c r="E276" s="33">
        <v>10466900</v>
      </c>
      <c r="F276" s="33"/>
      <c r="G276" s="15">
        <f t="shared" si="5"/>
        <v>10466900</v>
      </c>
      <c r="H276" s="11"/>
    </row>
    <row r="277" spans="1:8" ht="15.75" thickBot="1" x14ac:dyDescent="0.3">
      <c r="A277" s="19" t="s">
        <v>292</v>
      </c>
      <c r="B277" s="20" t="s">
        <v>293</v>
      </c>
      <c r="C277" s="20"/>
      <c r="D277" s="20"/>
      <c r="E277" s="21">
        <f>E278+E282+E289</f>
        <v>1200000</v>
      </c>
      <c r="F277" s="21">
        <f>F278</f>
        <v>369400</v>
      </c>
      <c r="G277" s="15">
        <f t="shared" si="5"/>
        <v>1569400</v>
      </c>
      <c r="H277" s="1">
        <v>0</v>
      </c>
    </row>
    <row r="278" spans="1:8" ht="23.25" thickBot="1" x14ac:dyDescent="0.3">
      <c r="A278" s="31" t="s">
        <v>383</v>
      </c>
      <c r="B278" s="38" t="s">
        <v>293</v>
      </c>
      <c r="C278" s="38" t="s">
        <v>382</v>
      </c>
      <c r="D278" s="38"/>
      <c r="E278" s="39">
        <f>E279</f>
        <v>0</v>
      </c>
      <c r="F278" s="39">
        <f>F279</f>
        <v>369400</v>
      </c>
      <c r="G278" s="15">
        <f t="shared" si="5"/>
        <v>369400</v>
      </c>
      <c r="H278" s="11"/>
    </row>
    <row r="279" spans="1:8" ht="15.75" thickBot="1" x14ac:dyDescent="0.3">
      <c r="A279" s="22" t="s">
        <v>60</v>
      </c>
      <c r="B279" s="38" t="s">
        <v>293</v>
      </c>
      <c r="C279" s="38" t="s">
        <v>382</v>
      </c>
      <c r="D279" s="38" t="s">
        <v>61</v>
      </c>
      <c r="E279" s="39">
        <f>E280</f>
        <v>0</v>
      </c>
      <c r="F279" s="39">
        <f>F280</f>
        <v>369400</v>
      </c>
      <c r="G279" s="15">
        <f t="shared" si="5"/>
        <v>369400</v>
      </c>
      <c r="H279" s="11"/>
    </row>
    <row r="280" spans="1:8" ht="23.25" thickBot="1" x14ac:dyDescent="0.3">
      <c r="A280" s="22" t="s">
        <v>280</v>
      </c>
      <c r="B280" s="38" t="s">
        <v>293</v>
      </c>
      <c r="C280" s="38" t="s">
        <v>382</v>
      </c>
      <c r="D280" s="38" t="s">
        <v>281</v>
      </c>
      <c r="E280" s="39">
        <f>E281</f>
        <v>0</v>
      </c>
      <c r="F280" s="39">
        <f>F281</f>
        <v>369400</v>
      </c>
      <c r="G280" s="15">
        <f t="shared" si="5"/>
        <v>369400</v>
      </c>
      <c r="H280" s="11"/>
    </row>
    <row r="281" spans="1:8" ht="34.5" thickBot="1" x14ac:dyDescent="0.3">
      <c r="A281" s="22" t="s">
        <v>282</v>
      </c>
      <c r="B281" s="38" t="s">
        <v>293</v>
      </c>
      <c r="C281" s="38" t="s">
        <v>382</v>
      </c>
      <c r="D281" s="38" t="s">
        <v>283</v>
      </c>
      <c r="E281" s="39"/>
      <c r="F281" s="39">
        <v>369400</v>
      </c>
      <c r="G281" s="15">
        <f t="shared" si="5"/>
        <v>369400</v>
      </c>
      <c r="H281" s="11"/>
    </row>
    <row r="282" spans="1:8" ht="23.25" thickBot="1" x14ac:dyDescent="0.3">
      <c r="A282" s="35" t="s">
        <v>365</v>
      </c>
      <c r="B282" s="23" t="s">
        <v>293</v>
      </c>
      <c r="C282" s="23" t="s">
        <v>294</v>
      </c>
      <c r="D282" s="23"/>
      <c r="E282" s="24">
        <f>E283+E286</f>
        <v>500000</v>
      </c>
      <c r="F282" s="24"/>
      <c r="G282" s="15">
        <f t="shared" si="5"/>
        <v>500000</v>
      </c>
      <c r="H282" s="11"/>
    </row>
    <row r="283" spans="1:8" ht="23.25" hidden="1" thickBot="1" x14ac:dyDescent="0.3">
      <c r="A283" s="22" t="s">
        <v>12</v>
      </c>
      <c r="B283" s="23" t="s">
        <v>293</v>
      </c>
      <c r="C283" s="23" t="s">
        <v>294</v>
      </c>
      <c r="D283" s="23" t="s">
        <v>13</v>
      </c>
      <c r="E283" s="24">
        <f>E284</f>
        <v>0</v>
      </c>
      <c r="F283" s="24"/>
      <c r="G283" s="15">
        <f t="shared" si="5"/>
        <v>0</v>
      </c>
      <c r="H283" s="11"/>
    </row>
    <row r="284" spans="1:8" ht="23.25" hidden="1" thickBot="1" x14ac:dyDescent="0.3">
      <c r="A284" s="22" t="s">
        <v>14</v>
      </c>
      <c r="B284" s="23" t="s">
        <v>293</v>
      </c>
      <c r="C284" s="23" t="s">
        <v>294</v>
      </c>
      <c r="D284" s="23" t="s">
        <v>15</v>
      </c>
      <c r="E284" s="50">
        <f>E285</f>
        <v>0</v>
      </c>
      <c r="F284" s="24"/>
      <c r="G284" s="15">
        <f t="shared" si="5"/>
        <v>0</v>
      </c>
      <c r="H284" s="11"/>
    </row>
    <row r="285" spans="1:8" ht="15.75" hidden="1" thickBot="1" x14ac:dyDescent="0.3">
      <c r="A285" s="22" t="s">
        <v>18</v>
      </c>
      <c r="B285" s="23" t="s">
        <v>293</v>
      </c>
      <c r="C285" s="23" t="s">
        <v>294</v>
      </c>
      <c r="D285" s="23" t="s">
        <v>19</v>
      </c>
      <c r="E285" s="24"/>
      <c r="F285" s="24"/>
      <c r="G285" s="15">
        <f t="shared" si="5"/>
        <v>0</v>
      </c>
      <c r="H285" s="11"/>
    </row>
    <row r="286" spans="1:8" ht="15.75" thickBot="1" x14ac:dyDescent="0.3">
      <c r="A286" s="22" t="s">
        <v>60</v>
      </c>
      <c r="B286" s="23" t="s">
        <v>293</v>
      </c>
      <c r="C286" s="23" t="s">
        <v>294</v>
      </c>
      <c r="D286" s="23" t="s">
        <v>61</v>
      </c>
      <c r="E286" s="24">
        <f>E287</f>
        <v>500000</v>
      </c>
      <c r="F286" s="24"/>
      <c r="G286" s="15">
        <f t="shared" si="5"/>
        <v>500000</v>
      </c>
      <c r="H286" s="11"/>
    </row>
    <row r="287" spans="1:8" ht="23.25" thickBot="1" x14ac:dyDescent="0.3">
      <c r="A287" s="22" t="s">
        <v>280</v>
      </c>
      <c r="B287" s="23" t="s">
        <v>293</v>
      </c>
      <c r="C287" s="23" t="s">
        <v>294</v>
      </c>
      <c r="D287" s="23" t="s">
        <v>281</v>
      </c>
      <c r="E287" s="24">
        <f>E288</f>
        <v>500000</v>
      </c>
      <c r="F287" s="24"/>
      <c r="G287" s="15">
        <f t="shared" si="5"/>
        <v>500000</v>
      </c>
      <c r="H287" s="1">
        <v>0</v>
      </c>
    </row>
    <row r="288" spans="1:8" ht="34.5" thickBot="1" x14ac:dyDescent="0.3">
      <c r="A288" s="22" t="s">
        <v>282</v>
      </c>
      <c r="B288" s="23" t="s">
        <v>293</v>
      </c>
      <c r="C288" s="23" t="s">
        <v>294</v>
      </c>
      <c r="D288" s="23" t="s">
        <v>283</v>
      </c>
      <c r="E288" s="24">
        <v>500000</v>
      </c>
      <c r="F288" s="24"/>
      <c r="G288" s="15">
        <f t="shared" si="5"/>
        <v>500000</v>
      </c>
      <c r="H288" s="1">
        <v>-198660.32</v>
      </c>
    </row>
    <row r="289" spans="1:8" ht="15.75" thickBot="1" x14ac:dyDescent="0.3">
      <c r="A289" s="22" t="s">
        <v>295</v>
      </c>
      <c r="B289" s="23" t="s">
        <v>293</v>
      </c>
      <c r="C289" s="23" t="s">
        <v>296</v>
      </c>
      <c r="D289" s="23"/>
      <c r="E289" s="24">
        <f>E290</f>
        <v>700000</v>
      </c>
      <c r="F289" s="24"/>
      <c r="G289" s="15">
        <f t="shared" si="5"/>
        <v>700000</v>
      </c>
      <c r="H289" s="1">
        <v>-198660.32</v>
      </c>
    </row>
    <row r="290" spans="1:8" ht="23.25" thickBot="1" x14ac:dyDescent="0.3">
      <c r="A290" s="22" t="s">
        <v>12</v>
      </c>
      <c r="B290" s="23" t="s">
        <v>293</v>
      </c>
      <c r="C290" s="23" t="s">
        <v>296</v>
      </c>
      <c r="D290" s="23" t="s">
        <v>13</v>
      </c>
      <c r="E290" s="24">
        <f>E291</f>
        <v>700000</v>
      </c>
      <c r="F290" s="24"/>
      <c r="G290" s="15">
        <f t="shared" si="5"/>
        <v>700000</v>
      </c>
      <c r="H290" s="1">
        <v>-198660.32</v>
      </c>
    </row>
    <row r="291" spans="1:8" ht="23.25" thickBot="1" x14ac:dyDescent="0.3">
      <c r="A291" s="22" t="s">
        <v>14</v>
      </c>
      <c r="B291" s="23" t="s">
        <v>293</v>
      </c>
      <c r="C291" s="23" t="s">
        <v>296</v>
      </c>
      <c r="D291" s="23" t="s">
        <v>15</v>
      </c>
      <c r="E291" s="24">
        <f>E292</f>
        <v>700000</v>
      </c>
      <c r="F291" s="24"/>
      <c r="G291" s="15">
        <f t="shared" si="5"/>
        <v>700000</v>
      </c>
      <c r="H291" s="1">
        <v>-282531.21000000002</v>
      </c>
    </row>
    <row r="292" spans="1:8" ht="15.75" thickBot="1" x14ac:dyDescent="0.3">
      <c r="A292" s="22" t="s">
        <v>18</v>
      </c>
      <c r="B292" s="23" t="s">
        <v>293</v>
      </c>
      <c r="C292" s="23" t="s">
        <v>296</v>
      </c>
      <c r="D292" s="23" t="s">
        <v>19</v>
      </c>
      <c r="E292" s="24">
        <v>700000</v>
      </c>
      <c r="F292" s="24"/>
      <c r="G292" s="15">
        <f t="shared" si="5"/>
        <v>700000</v>
      </c>
      <c r="H292" s="1">
        <v>-282531.21000000002</v>
      </c>
    </row>
    <row r="293" spans="1:8" ht="15.75" thickBot="1" x14ac:dyDescent="0.3">
      <c r="A293" s="16" t="s">
        <v>26</v>
      </c>
      <c r="B293" s="17" t="s">
        <v>27</v>
      </c>
      <c r="C293" s="17"/>
      <c r="D293" s="17"/>
      <c r="E293" s="18">
        <f>E294+E323+E361+E410</f>
        <v>80110700</v>
      </c>
      <c r="F293" s="18">
        <f>F294+F323+F361+F410</f>
        <v>95307000</v>
      </c>
      <c r="G293" s="15">
        <f t="shared" si="5"/>
        <v>175417700</v>
      </c>
      <c r="H293" s="1">
        <v>-282531.21000000002</v>
      </c>
    </row>
    <row r="294" spans="1:8" ht="15.75" thickBot="1" x14ac:dyDescent="0.3">
      <c r="A294" s="19" t="s">
        <v>28</v>
      </c>
      <c r="B294" s="20" t="s">
        <v>29</v>
      </c>
      <c r="C294" s="20"/>
      <c r="D294" s="20"/>
      <c r="E294" s="21">
        <f>E295+E303+E311+E319</f>
        <v>3196700</v>
      </c>
      <c r="F294" s="21">
        <f>F299+F303+F307+F315</f>
        <v>73884400</v>
      </c>
      <c r="G294" s="15">
        <f t="shared" si="5"/>
        <v>77081100</v>
      </c>
      <c r="H294" s="1">
        <v>-483707.53</v>
      </c>
    </row>
    <row r="295" spans="1:8" ht="34.5" thickBot="1" x14ac:dyDescent="0.3">
      <c r="A295" s="22" t="s">
        <v>30</v>
      </c>
      <c r="B295" s="23" t="s">
        <v>29</v>
      </c>
      <c r="C295" s="23" t="s">
        <v>31</v>
      </c>
      <c r="D295" s="23"/>
      <c r="E295" s="24">
        <f>E296</f>
        <v>1200000</v>
      </c>
      <c r="F295" s="24"/>
      <c r="G295" s="15">
        <f t="shared" si="5"/>
        <v>1200000</v>
      </c>
      <c r="H295" s="1">
        <v>-201954.99</v>
      </c>
    </row>
    <row r="296" spans="1:8" ht="23.25" thickBot="1" x14ac:dyDescent="0.3">
      <c r="A296" s="22" t="s">
        <v>12</v>
      </c>
      <c r="B296" s="23" t="s">
        <v>29</v>
      </c>
      <c r="C296" s="23" t="s">
        <v>31</v>
      </c>
      <c r="D296" s="23" t="s">
        <v>13</v>
      </c>
      <c r="E296" s="24">
        <f>E297</f>
        <v>1200000</v>
      </c>
      <c r="F296" s="24"/>
      <c r="G296" s="15">
        <f t="shared" si="5"/>
        <v>1200000</v>
      </c>
      <c r="H296" s="1">
        <v>-40755.370000000003</v>
      </c>
    </row>
    <row r="297" spans="1:8" ht="23.25" thickBot="1" x14ac:dyDescent="0.3">
      <c r="A297" s="22" t="s">
        <v>14</v>
      </c>
      <c r="B297" s="23" t="s">
        <v>29</v>
      </c>
      <c r="C297" s="23" t="s">
        <v>31</v>
      </c>
      <c r="D297" s="23" t="s">
        <v>15</v>
      </c>
      <c r="E297" s="24">
        <f>E298</f>
        <v>1200000</v>
      </c>
      <c r="F297" s="24"/>
      <c r="G297" s="15">
        <f t="shared" si="5"/>
        <v>1200000</v>
      </c>
      <c r="H297" s="1">
        <v>0</v>
      </c>
    </row>
    <row r="298" spans="1:8" ht="15.75" thickBot="1" x14ac:dyDescent="0.3">
      <c r="A298" s="22" t="s">
        <v>18</v>
      </c>
      <c r="B298" s="23" t="s">
        <v>29</v>
      </c>
      <c r="C298" s="23" t="s">
        <v>31</v>
      </c>
      <c r="D298" s="23" t="s">
        <v>19</v>
      </c>
      <c r="E298" s="24">
        <v>1200000</v>
      </c>
      <c r="F298" s="24"/>
      <c r="G298" s="15">
        <f t="shared" si="5"/>
        <v>1200000</v>
      </c>
      <c r="H298" s="1">
        <v>0</v>
      </c>
    </row>
    <row r="299" spans="1:8" ht="34.5" thickBot="1" x14ac:dyDescent="0.3">
      <c r="A299" s="22" t="s">
        <v>297</v>
      </c>
      <c r="B299" s="23" t="s">
        <v>29</v>
      </c>
      <c r="C299" s="23" t="s">
        <v>298</v>
      </c>
      <c r="D299" s="23"/>
      <c r="E299" s="24"/>
      <c r="F299" s="24">
        <f>F300</f>
        <v>64654300</v>
      </c>
      <c r="G299" s="15">
        <f t="shared" si="5"/>
        <v>64654300</v>
      </c>
      <c r="H299" s="1">
        <v>0</v>
      </c>
    </row>
    <row r="300" spans="1:8" ht="23.25" thickBot="1" x14ac:dyDescent="0.3">
      <c r="A300" s="22" t="s">
        <v>12</v>
      </c>
      <c r="B300" s="23" t="s">
        <v>29</v>
      </c>
      <c r="C300" s="23" t="s">
        <v>298</v>
      </c>
      <c r="D300" s="23" t="s">
        <v>13</v>
      </c>
      <c r="E300" s="24"/>
      <c r="F300" s="24">
        <f>F301</f>
        <v>64654300</v>
      </c>
      <c r="G300" s="15">
        <f t="shared" si="5"/>
        <v>64654300</v>
      </c>
      <c r="H300" s="1">
        <v>0</v>
      </c>
    </row>
    <row r="301" spans="1:8" ht="23.25" thickBot="1" x14ac:dyDescent="0.3">
      <c r="A301" s="22" t="s">
        <v>14</v>
      </c>
      <c r="B301" s="23" t="s">
        <v>29</v>
      </c>
      <c r="C301" s="23" t="s">
        <v>298</v>
      </c>
      <c r="D301" s="23" t="s">
        <v>15</v>
      </c>
      <c r="E301" s="24"/>
      <c r="F301" s="24">
        <f>F302</f>
        <v>64654300</v>
      </c>
      <c r="G301" s="15">
        <f t="shared" si="5"/>
        <v>64654300</v>
      </c>
      <c r="H301" s="1">
        <v>0</v>
      </c>
    </row>
    <row r="302" spans="1:8" ht="15.75" thickBot="1" x14ac:dyDescent="0.3">
      <c r="A302" s="22" t="s">
        <v>18</v>
      </c>
      <c r="B302" s="23" t="s">
        <v>29</v>
      </c>
      <c r="C302" s="23" t="s">
        <v>298</v>
      </c>
      <c r="D302" s="23" t="s">
        <v>19</v>
      </c>
      <c r="E302" s="24"/>
      <c r="F302" s="24">
        <v>64654300</v>
      </c>
      <c r="G302" s="15">
        <f t="shared" si="5"/>
        <v>64654300</v>
      </c>
      <c r="H302" s="3">
        <v>-6409603.1799999997</v>
      </c>
    </row>
    <row r="303" spans="1:8" ht="34.5" thickBot="1" x14ac:dyDescent="0.3">
      <c r="A303" s="35" t="s">
        <v>405</v>
      </c>
      <c r="B303" s="23" t="s">
        <v>29</v>
      </c>
      <c r="C303" s="36" t="s">
        <v>403</v>
      </c>
      <c r="D303" s="23"/>
      <c r="E303" s="24">
        <f>E304</f>
        <v>201700</v>
      </c>
      <c r="F303" s="24"/>
      <c r="G303" s="15">
        <f t="shared" ref="G303:G323" si="8">E303+F303</f>
        <v>201700</v>
      </c>
      <c r="H303" s="1">
        <v>-181966.3</v>
      </c>
    </row>
    <row r="304" spans="1:8" ht="15.75" thickBot="1" x14ac:dyDescent="0.3">
      <c r="A304" s="22" t="s">
        <v>20</v>
      </c>
      <c r="B304" s="23" t="s">
        <v>29</v>
      </c>
      <c r="C304" s="36" t="s">
        <v>403</v>
      </c>
      <c r="D304" s="36" t="s">
        <v>21</v>
      </c>
      <c r="E304" s="24">
        <f>E305</f>
        <v>201700</v>
      </c>
      <c r="F304" s="24"/>
      <c r="G304" s="15">
        <f t="shared" si="8"/>
        <v>201700</v>
      </c>
      <c r="H304" s="1">
        <v>-181650.7</v>
      </c>
    </row>
    <row r="305" spans="1:16" ht="15.75" thickBot="1" x14ac:dyDescent="0.3">
      <c r="A305" s="22" t="s">
        <v>22</v>
      </c>
      <c r="B305" s="23" t="s">
        <v>29</v>
      </c>
      <c r="C305" s="36" t="s">
        <v>403</v>
      </c>
      <c r="D305" s="36" t="s">
        <v>23</v>
      </c>
      <c r="E305" s="24">
        <f>E306</f>
        <v>201700</v>
      </c>
      <c r="F305" s="24"/>
      <c r="G305" s="15">
        <f t="shared" si="8"/>
        <v>201700</v>
      </c>
      <c r="H305" s="1">
        <v>-448689.34</v>
      </c>
    </row>
    <row r="306" spans="1:16" ht="23.25" thickBot="1" x14ac:dyDescent="0.3">
      <c r="A306" s="22" t="s">
        <v>24</v>
      </c>
      <c r="B306" s="23" t="s">
        <v>29</v>
      </c>
      <c r="C306" s="36" t="s">
        <v>403</v>
      </c>
      <c r="D306" s="36" t="s">
        <v>25</v>
      </c>
      <c r="E306" s="24">
        <v>201700</v>
      </c>
      <c r="F306" s="24"/>
      <c r="G306" s="15">
        <f t="shared" si="8"/>
        <v>201700</v>
      </c>
      <c r="H306" s="1">
        <v>-364878.24</v>
      </c>
    </row>
    <row r="307" spans="1:16" ht="34.5" thickBot="1" x14ac:dyDescent="0.3">
      <c r="A307" s="35" t="s">
        <v>404</v>
      </c>
      <c r="B307" s="23" t="s">
        <v>29</v>
      </c>
      <c r="C307" s="36" t="s">
        <v>403</v>
      </c>
      <c r="D307" s="23"/>
      <c r="E307" s="24"/>
      <c r="F307" s="24">
        <f>F308</f>
        <v>4600100</v>
      </c>
      <c r="G307" s="15">
        <f t="shared" si="8"/>
        <v>4600100</v>
      </c>
      <c r="H307" s="1">
        <v>-83811.100000000006</v>
      </c>
    </row>
    <row r="308" spans="1:16" ht="15.75" thickBot="1" x14ac:dyDescent="0.3">
      <c r="A308" s="22" t="s">
        <v>20</v>
      </c>
      <c r="B308" s="23" t="s">
        <v>29</v>
      </c>
      <c r="C308" s="36" t="s">
        <v>403</v>
      </c>
      <c r="D308" s="23" t="s">
        <v>21</v>
      </c>
      <c r="E308" s="24"/>
      <c r="F308" s="24">
        <f>F309</f>
        <v>4600100</v>
      </c>
      <c r="G308" s="15">
        <f t="shared" si="8"/>
        <v>4600100</v>
      </c>
      <c r="H308" s="1">
        <v>-12990.6</v>
      </c>
    </row>
    <row r="309" spans="1:16" ht="15.75" thickBot="1" x14ac:dyDescent="0.3">
      <c r="A309" s="22" t="s">
        <v>22</v>
      </c>
      <c r="B309" s="23" t="s">
        <v>29</v>
      </c>
      <c r="C309" s="36" t="s">
        <v>403</v>
      </c>
      <c r="D309" s="23" t="s">
        <v>23</v>
      </c>
      <c r="E309" s="24"/>
      <c r="F309" s="24">
        <f>F310</f>
        <v>4600100</v>
      </c>
      <c r="G309" s="15">
        <f t="shared" si="8"/>
        <v>4600100</v>
      </c>
      <c r="H309" s="1">
        <v>-12990.6</v>
      </c>
    </row>
    <row r="310" spans="1:16" ht="23.25" thickBot="1" x14ac:dyDescent="0.3">
      <c r="A310" s="22" t="s">
        <v>24</v>
      </c>
      <c r="B310" s="23" t="s">
        <v>29</v>
      </c>
      <c r="C310" s="36" t="s">
        <v>403</v>
      </c>
      <c r="D310" s="36" t="s">
        <v>25</v>
      </c>
      <c r="E310" s="24"/>
      <c r="F310" s="24">
        <v>4600100</v>
      </c>
      <c r="G310" s="15">
        <f t="shared" si="8"/>
        <v>4600100</v>
      </c>
      <c r="H310" s="1">
        <v>-12990.6</v>
      </c>
    </row>
    <row r="311" spans="1:16" ht="45.75" thickBot="1" x14ac:dyDescent="0.3">
      <c r="A311" s="35" t="s">
        <v>406</v>
      </c>
      <c r="B311" s="23" t="s">
        <v>29</v>
      </c>
      <c r="C311" s="36" t="s">
        <v>407</v>
      </c>
      <c r="D311" s="23"/>
      <c r="E311" s="24">
        <f>E312</f>
        <v>203000</v>
      </c>
      <c r="F311" s="24"/>
      <c r="G311" s="15">
        <f t="shared" si="8"/>
        <v>203000</v>
      </c>
      <c r="H311" s="1">
        <v>-306359.82</v>
      </c>
    </row>
    <row r="312" spans="1:16" ht="15.75" thickBot="1" x14ac:dyDescent="0.3">
      <c r="A312" s="22" t="s">
        <v>20</v>
      </c>
      <c r="B312" s="23" t="s">
        <v>29</v>
      </c>
      <c r="C312" s="36" t="s">
        <v>407</v>
      </c>
      <c r="D312" s="23" t="s">
        <v>21</v>
      </c>
      <c r="E312" s="24">
        <f>E313</f>
        <v>203000</v>
      </c>
      <c r="F312" s="24"/>
      <c r="G312" s="15">
        <f t="shared" si="8"/>
        <v>203000</v>
      </c>
      <c r="H312" s="1">
        <v>-240072.22</v>
      </c>
      <c r="P312" t="s">
        <v>381</v>
      </c>
    </row>
    <row r="313" spans="1:16" ht="15.75" thickBot="1" x14ac:dyDescent="0.3">
      <c r="A313" s="22" t="s">
        <v>22</v>
      </c>
      <c r="B313" s="23" t="s">
        <v>29</v>
      </c>
      <c r="C313" s="36" t="s">
        <v>407</v>
      </c>
      <c r="D313" s="23" t="s">
        <v>23</v>
      </c>
      <c r="E313" s="24">
        <f>E314</f>
        <v>203000</v>
      </c>
      <c r="F313" s="24"/>
      <c r="G313" s="15">
        <f t="shared" si="8"/>
        <v>203000</v>
      </c>
      <c r="H313" s="1">
        <v>-240072.22</v>
      </c>
    </row>
    <row r="314" spans="1:16" ht="23.25" thickBot="1" x14ac:dyDescent="0.3">
      <c r="A314" s="22" t="s">
        <v>24</v>
      </c>
      <c r="B314" s="23" t="s">
        <v>29</v>
      </c>
      <c r="C314" s="36" t="s">
        <v>407</v>
      </c>
      <c r="D314" s="36" t="s">
        <v>25</v>
      </c>
      <c r="E314" s="24">
        <v>203000</v>
      </c>
      <c r="F314" s="24"/>
      <c r="G314" s="15">
        <f t="shared" si="8"/>
        <v>203000</v>
      </c>
      <c r="H314" s="1">
        <v>-290714.23999999999</v>
      </c>
    </row>
    <row r="315" spans="1:16" ht="45.75" thickBot="1" x14ac:dyDescent="0.3">
      <c r="A315" s="31" t="s">
        <v>409</v>
      </c>
      <c r="B315" s="32" t="s">
        <v>29</v>
      </c>
      <c r="C315" s="36" t="s">
        <v>408</v>
      </c>
      <c r="D315" s="37"/>
      <c r="E315" s="33">
        <f t="shared" ref="E315:F317" si="9">E316</f>
        <v>0</v>
      </c>
      <c r="F315" s="33">
        <f t="shared" si="9"/>
        <v>4630000</v>
      </c>
      <c r="G315" s="15">
        <f t="shared" si="8"/>
        <v>4630000</v>
      </c>
      <c r="H315" s="1">
        <v>-290714.23999999999</v>
      </c>
    </row>
    <row r="316" spans="1:16" ht="15.75" thickBot="1" x14ac:dyDescent="0.3">
      <c r="A316" s="22" t="s">
        <v>20</v>
      </c>
      <c r="B316" s="32" t="s">
        <v>29</v>
      </c>
      <c r="C316" s="36" t="s">
        <v>408</v>
      </c>
      <c r="D316" s="32" t="s">
        <v>21</v>
      </c>
      <c r="E316" s="33">
        <f t="shared" si="9"/>
        <v>0</v>
      </c>
      <c r="F316" s="33">
        <f t="shared" si="9"/>
        <v>4630000</v>
      </c>
      <c r="G316" s="15">
        <f t="shared" si="8"/>
        <v>4630000</v>
      </c>
      <c r="H316" s="1">
        <v>-290714.23999999999</v>
      </c>
    </row>
    <row r="317" spans="1:16" ht="15.75" thickBot="1" x14ac:dyDescent="0.3">
      <c r="A317" s="22" t="s">
        <v>22</v>
      </c>
      <c r="B317" s="32" t="s">
        <v>29</v>
      </c>
      <c r="C317" s="36" t="s">
        <v>408</v>
      </c>
      <c r="D317" s="32" t="s">
        <v>23</v>
      </c>
      <c r="E317" s="33">
        <f t="shared" si="9"/>
        <v>0</v>
      </c>
      <c r="F317" s="33">
        <f t="shared" si="9"/>
        <v>4630000</v>
      </c>
      <c r="G317" s="15">
        <f t="shared" si="8"/>
        <v>4630000</v>
      </c>
      <c r="H317" s="1">
        <v>-221063.36</v>
      </c>
    </row>
    <row r="318" spans="1:16" ht="23.25" thickBot="1" x14ac:dyDescent="0.3">
      <c r="A318" s="22" t="s">
        <v>24</v>
      </c>
      <c r="B318" s="32" t="s">
        <v>29</v>
      </c>
      <c r="C318" s="36" t="s">
        <v>408</v>
      </c>
      <c r="D318" s="32" t="s">
        <v>25</v>
      </c>
      <c r="E318" s="33"/>
      <c r="F318" s="33">
        <v>4630000</v>
      </c>
      <c r="G318" s="15">
        <f t="shared" si="8"/>
        <v>4630000</v>
      </c>
      <c r="H318" s="1">
        <v>-69650.880000000005</v>
      </c>
    </row>
    <row r="319" spans="1:16" ht="15.75" thickBot="1" x14ac:dyDescent="0.3">
      <c r="A319" s="48" t="s">
        <v>420</v>
      </c>
      <c r="B319" s="32" t="s">
        <v>29</v>
      </c>
      <c r="C319" s="37" t="s">
        <v>419</v>
      </c>
      <c r="D319" s="32"/>
      <c r="E319" s="33">
        <f>E320</f>
        <v>1592000</v>
      </c>
      <c r="F319" s="33"/>
      <c r="G319" s="15">
        <f t="shared" si="8"/>
        <v>1592000</v>
      </c>
      <c r="H319" s="1">
        <v>-226313.78</v>
      </c>
    </row>
    <row r="320" spans="1:16" ht="23.25" thickBot="1" x14ac:dyDescent="0.3">
      <c r="A320" s="22" t="s">
        <v>12</v>
      </c>
      <c r="B320" s="32" t="s">
        <v>29</v>
      </c>
      <c r="C320" s="37" t="s">
        <v>419</v>
      </c>
      <c r="D320" s="37" t="s">
        <v>13</v>
      </c>
      <c r="E320" s="33">
        <f>E321</f>
        <v>1592000</v>
      </c>
      <c r="F320" s="33"/>
      <c r="G320" s="15">
        <f t="shared" si="8"/>
        <v>1592000</v>
      </c>
      <c r="H320" s="1">
        <v>-2031371.32</v>
      </c>
    </row>
    <row r="321" spans="1:10" ht="23.25" thickBot="1" x14ac:dyDescent="0.3">
      <c r="A321" s="22" t="s">
        <v>14</v>
      </c>
      <c r="B321" s="32" t="s">
        <v>29</v>
      </c>
      <c r="C321" s="37" t="s">
        <v>419</v>
      </c>
      <c r="D321" s="37" t="s">
        <v>15</v>
      </c>
      <c r="E321" s="33">
        <f>E322</f>
        <v>1592000</v>
      </c>
      <c r="F321" s="33"/>
      <c r="G321" s="15">
        <f t="shared" si="8"/>
        <v>1592000</v>
      </c>
      <c r="H321" s="1">
        <v>-2031371.32</v>
      </c>
    </row>
    <row r="322" spans="1:10" ht="24.75" thickBot="1" x14ac:dyDescent="0.3">
      <c r="A322" s="46" t="s">
        <v>16</v>
      </c>
      <c r="B322" s="32" t="s">
        <v>29</v>
      </c>
      <c r="C322" s="37" t="s">
        <v>419</v>
      </c>
      <c r="D322" s="37" t="s">
        <v>17</v>
      </c>
      <c r="E322" s="33">
        <v>1592000</v>
      </c>
      <c r="F322" s="33"/>
      <c r="G322" s="15">
        <f t="shared" si="8"/>
        <v>1592000</v>
      </c>
      <c r="H322" s="1">
        <v>-2031371.32</v>
      </c>
    </row>
    <row r="323" spans="1:10" ht="15.75" thickBot="1" x14ac:dyDescent="0.3">
      <c r="A323" s="14" t="s">
        <v>375</v>
      </c>
      <c r="B323" s="37" t="s">
        <v>32</v>
      </c>
      <c r="C323" s="37"/>
      <c r="D323" s="37"/>
      <c r="E323" s="33">
        <f>E324+E328+E332+E340+E349+E353+E357+E336</f>
        <v>11651500</v>
      </c>
      <c r="F323" s="33">
        <f>F324+F353</f>
        <v>7471500</v>
      </c>
      <c r="G323" s="15">
        <f t="shared" si="8"/>
        <v>19123000</v>
      </c>
      <c r="H323" s="1">
        <v>-2576940.4700000002</v>
      </c>
    </row>
    <row r="324" spans="1:10" ht="45.75" thickBot="1" x14ac:dyDescent="0.3">
      <c r="A324" s="22" t="s">
        <v>33</v>
      </c>
      <c r="B324" s="23" t="s">
        <v>32</v>
      </c>
      <c r="C324" s="23" t="s">
        <v>34</v>
      </c>
      <c r="D324" s="23"/>
      <c r="E324" s="24"/>
      <c r="F324" s="24">
        <f>F325</f>
        <v>7188500</v>
      </c>
      <c r="G324" s="15">
        <f t="shared" ref="G324:G439" si="10">E324+F324</f>
        <v>7188500</v>
      </c>
      <c r="H324" s="1">
        <v>-2576940.4700000002</v>
      </c>
    </row>
    <row r="325" spans="1:10" ht="23.25" thickBot="1" x14ac:dyDescent="0.3">
      <c r="A325" s="22" t="s">
        <v>12</v>
      </c>
      <c r="B325" s="23" t="s">
        <v>32</v>
      </c>
      <c r="C325" s="23" t="s">
        <v>34</v>
      </c>
      <c r="D325" s="23" t="s">
        <v>13</v>
      </c>
      <c r="E325" s="24"/>
      <c r="F325" s="24">
        <f>F326</f>
        <v>7188500</v>
      </c>
      <c r="G325" s="15">
        <f t="shared" si="10"/>
        <v>7188500</v>
      </c>
      <c r="H325" s="1">
        <v>-67505</v>
      </c>
    </row>
    <row r="326" spans="1:10" ht="23.25" thickBot="1" x14ac:dyDescent="0.3">
      <c r="A326" s="22" t="s">
        <v>14</v>
      </c>
      <c r="B326" s="23" t="s">
        <v>32</v>
      </c>
      <c r="C326" s="23" t="s">
        <v>34</v>
      </c>
      <c r="D326" s="23" t="s">
        <v>15</v>
      </c>
      <c r="E326" s="24"/>
      <c r="F326" s="24">
        <f>F327</f>
        <v>7188500</v>
      </c>
      <c r="G326" s="15">
        <f t="shared" si="10"/>
        <v>7188500</v>
      </c>
      <c r="H326" s="1">
        <v>-67505</v>
      </c>
    </row>
    <row r="327" spans="1:10" ht="15.75" thickBot="1" x14ac:dyDescent="0.3">
      <c r="A327" s="22" t="s">
        <v>18</v>
      </c>
      <c r="B327" s="23" t="s">
        <v>32</v>
      </c>
      <c r="C327" s="23" t="s">
        <v>34</v>
      </c>
      <c r="D327" s="23" t="s">
        <v>19</v>
      </c>
      <c r="E327" s="24"/>
      <c r="F327" s="24">
        <v>7188500</v>
      </c>
      <c r="G327" s="15">
        <f t="shared" si="10"/>
        <v>7188500</v>
      </c>
      <c r="H327" s="1">
        <v>0</v>
      </c>
    </row>
    <row r="328" spans="1:10" ht="45.75" thickBot="1" x14ac:dyDescent="0.3">
      <c r="A328" s="22" t="s">
        <v>35</v>
      </c>
      <c r="B328" s="23" t="s">
        <v>32</v>
      </c>
      <c r="C328" s="23" t="s">
        <v>36</v>
      </c>
      <c r="D328" s="23"/>
      <c r="E328" s="24">
        <f>E329</f>
        <v>315200</v>
      </c>
      <c r="F328" s="24"/>
      <c r="G328" s="15">
        <f t="shared" si="10"/>
        <v>315200</v>
      </c>
      <c r="H328" s="1">
        <v>-67505</v>
      </c>
      <c r="I328" s="52"/>
      <c r="J328" s="52"/>
    </row>
    <row r="329" spans="1:10" ht="23.25" thickBot="1" x14ac:dyDescent="0.3">
      <c r="A329" s="22" t="s">
        <v>12</v>
      </c>
      <c r="B329" s="23" t="s">
        <v>32</v>
      </c>
      <c r="C329" s="23" t="s">
        <v>36</v>
      </c>
      <c r="D329" s="23" t="s">
        <v>13</v>
      </c>
      <c r="E329" s="24">
        <f>E330</f>
        <v>315200</v>
      </c>
      <c r="F329" s="24"/>
      <c r="G329" s="15">
        <f t="shared" si="10"/>
        <v>315200</v>
      </c>
      <c r="H329" s="1">
        <v>0</v>
      </c>
    </row>
    <row r="330" spans="1:10" ht="23.25" thickBot="1" x14ac:dyDescent="0.3">
      <c r="A330" s="22" t="s">
        <v>14</v>
      </c>
      <c r="B330" s="23" t="s">
        <v>32</v>
      </c>
      <c r="C330" s="23" t="s">
        <v>36</v>
      </c>
      <c r="D330" s="23" t="s">
        <v>15</v>
      </c>
      <c r="E330" s="24">
        <f>E331</f>
        <v>315200</v>
      </c>
      <c r="F330" s="24"/>
      <c r="G330" s="15">
        <f t="shared" si="10"/>
        <v>315200</v>
      </c>
      <c r="H330" s="1">
        <v>-40937.57</v>
      </c>
    </row>
    <row r="331" spans="1:10" ht="15.75" thickBot="1" x14ac:dyDescent="0.3">
      <c r="A331" s="22" t="s">
        <v>18</v>
      </c>
      <c r="B331" s="23" t="s">
        <v>32</v>
      </c>
      <c r="C331" s="23" t="s">
        <v>36</v>
      </c>
      <c r="D331" s="23" t="s">
        <v>19</v>
      </c>
      <c r="E331" s="24">
        <v>315200</v>
      </c>
      <c r="F331" s="24"/>
      <c r="G331" s="15">
        <f t="shared" si="10"/>
        <v>315200</v>
      </c>
      <c r="H331" s="1">
        <v>-27797.57</v>
      </c>
    </row>
    <row r="332" spans="1:10" ht="23.25" thickBot="1" x14ac:dyDescent="0.3">
      <c r="A332" s="22" t="s">
        <v>121</v>
      </c>
      <c r="B332" s="23" t="s">
        <v>32</v>
      </c>
      <c r="C332" s="23" t="s">
        <v>122</v>
      </c>
      <c r="D332" s="23"/>
      <c r="E332" s="24">
        <f>E333</f>
        <v>1376300</v>
      </c>
      <c r="F332" s="24"/>
      <c r="G332" s="15">
        <f t="shared" si="10"/>
        <v>1376300</v>
      </c>
      <c r="H332" s="1">
        <v>-27797.57</v>
      </c>
    </row>
    <row r="333" spans="1:10" ht="23.25" thickBot="1" x14ac:dyDescent="0.3">
      <c r="A333" s="22" t="s">
        <v>84</v>
      </c>
      <c r="B333" s="23" t="s">
        <v>32</v>
      </c>
      <c r="C333" s="23" t="s">
        <v>122</v>
      </c>
      <c r="D333" s="23" t="s">
        <v>85</v>
      </c>
      <c r="E333" s="24">
        <f>E334</f>
        <v>1376300</v>
      </c>
      <c r="F333" s="24"/>
      <c r="G333" s="15">
        <f t="shared" si="10"/>
        <v>1376300</v>
      </c>
      <c r="H333" s="1">
        <v>0</v>
      </c>
    </row>
    <row r="334" spans="1:10" ht="15.75" thickBot="1" x14ac:dyDescent="0.3">
      <c r="A334" s="22" t="s">
        <v>86</v>
      </c>
      <c r="B334" s="23" t="s">
        <v>32</v>
      </c>
      <c r="C334" s="23" t="s">
        <v>122</v>
      </c>
      <c r="D334" s="23" t="s">
        <v>87</v>
      </c>
      <c r="E334" s="24">
        <f>E335</f>
        <v>1376300</v>
      </c>
      <c r="F334" s="24"/>
      <c r="G334" s="15">
        <f t="shared" si="10"/>
        <v>1376300</v>
      </c>
      <c r="H334" s="1">
        <v>0</v>
      </c>
    </row>
    <row r="335" spans="1:10" ht="15.75" thickBot="1" x14ac:dyDescent="0.3">
      <c r="A335" s="22" t="s">
        <v>90</v>
      </c>
      <c r="B335" s="23" t="s">
        <v>32</v>
      </c>
      <c r="C335" s="23" t="s">
        <v>122</v>
      </c>
      <c r="D335" s="23" t="s">
        <v>91</v>
      </c>
      <c r="E335" s="24">
        <v>1376300</v>
      </c>
      <c r="F335" s="24"/>
      <c r="G335" s="15">
        <f t="shared" si="10"/>
        <v>1376300</v>
      </c>
      <c r="H335" s="1">
        <v>0</v>
      </c>
    </row>
    <row r="336" spans="1:10" ht="15.75" thickBot="1" x14ac:dyDescent="0.3">
      <c r="A336" s="58" t="s">
        <v>423</v>
      </c>
      <c r="B336" s="54" t="s">
        <v>32</v>
      </c>
      <c r="C336" s="57" t="s">
        <v>424</v>
      </c>
      <c r="D336" s="57"/>
      <c r="E336" s="59">
        <f t="shared" ref="E336:F338" si="11">E337</f>
        <v>834600</v>
      </c>
      <c r="F336" s="59">
        <f t="shared" si="11"/>
        <v>0</v>
      </c>
      <c r="G336" s="56">
        <f t="shared" si="10"/>
        <v>834600</v>
      </c>
      <c r="H336" s="1">
        <v>-290714.23999999999</v>
      </c>
    </row>
    <row r="337" spans="1:8" ht="15.75" thickBot="1" x14ac:dyDescent="0.3">
      <c r="A337" s="53" t="s">
        <v>20</v>
      </c>
      <c r="B337" s="54" t="s">
        <v>32</v>
      </c>
      <c r="C337" s="57" t="s">
        <v>424</v>
      </c>
      <c r="D337" s="60" t="s">
        <v>21</v>
      </c>
      <c r="E337" s="59">
        <f t="shared" si="11"/>
        <v>834600</v>
      </c>
      <c r="F337" s="59">
        <f t="shared" si="11"/>
        <v>0</v>
      </c>
      <c r="G337" s="56">
        <f t="shared" si="10"/>
        <v>834600</v>
      </c>
      <c r="H337" s="1">
        <v>-290714.23999999999</v>
      </c>
    </row>
    <row r="338" spans="1:8" ht="15.75" thickBot="1" x14ac:dyDescent="0.3">
      <c r="A338" s="53" t="s">
        <v>22</v>
      </c>
      <c r="B338" s="54" t="s">
        <v>32</v>
      </c>
      <c r="C338" s="57" t="s">
        <v>424</v>
      </c>
      <c r="D338" s="60" t="s">
        <v>23</v>
      </c>
      <c r="E338" s="59">
        <f t="shared" si="11"/>
        <v>834600</v>
      </c>
      <c r="F338" s="59">
        <f t="shared" si="11"/>
        <v>0</v>
      </c>
      <c r="G338" s="56">
        <f t="shared" si="10"/>
        <v>834600</v>
      </c>
      <c r="H338" s="1">
        <v>-221063.36</v>
      </c>
    </row>
    <row r="339" spans="1:8" ht="23.25" thickBot="1" x14ac:dyDescent="0.3">
      <c r="A339" s="53" t="s">
        <v>24</v>
      </c>
      <c r="B339" s="54" t="s">
        <v>32</v>
      </c>
      <c r="C339" s="57" t="s">
        <v>424</v>
      </c>
      <c r="D339" s="60" t="s">
        <v>25</v>
      </c>
      <c r="E339" s="59">
        <v>834600</v>
      </c>
      <c r="F339" s="59"/>
      <c r="G339" s="56">
        <f t="shared" si="10"/>
        <v>834600</v>
      </c>
      <c r="H339" s="1">
        <v>-69650.880000000005</v>
      </c>
    </row>
    <row r="340" spans="1:8" ht="15.75" thickBot="1" x14ac:dyDescent="0.3">
      <c r="A340" s="22" t="s">
        <v>299</v>
      </c>
      <c r="B340" s="23" t="s">
        <v>32</v>
      </c>
      <c r="C340" s="23" t="s">
        <v>300</v>
      </c>
      <c r="D340" s="23"/>
      <c r="E340" s="24">
        <f>E341+E345</f>
        <v>8362900</v>
      </c>
      <c r="F340" s="24"/>
      <c r="G340" s="15">
        <f t="shared" si="10"/>
        <v>8362900</v>
      </c>
      <c r="H340" s="1">
        <v>0</v>
      </c>
    </row>
    <row r="341" spans="1:8" ht="34.5" thickBot="1" x14ac:dyDescent="0.3">
      <c r="A341" s="22" t="s">
        <v>52</v>
      </c>
      <c r="B341" s="23" t="s">
        <v>32</v>
      </c>
      <c r="C341" s="23" t="s">
        <v>300</v>
      </c>
      <c r="D341" s="23" t="s">
        <v>53</v>
      </c>
      <c r="E341" s="24">
        <f>E342</f>
        <v>284500</v>
      </c>
      <c r="F341" s="24"/>
      <c r="G341" s="15">
        <f t="shared" si="10"/>
        <v>284500</v>
      </c>
      <c r="H341" s="1">
        <v>0</v>
      </c>
    </row>
    <row r="342" spans="1:8" ht="15.75" thickBot="1" x14ac:dyDescent="0.3">
      <c r="A342" s="22" t="s">
        <v>54</v>
      </c>
      <c r="B342" s="23" t="s">
        <v>32</v>
      </c>
      <c r="C342" s="23" t="s">
        <v>300</v>
      </c>
      <c r="D342" s="23" t="s">
        <v>55</v>
      </c>
      <c r="E342" s="24">
        <f>E343+E344</f>
        <v>284500</v>
      </c>
      <c r="F342" s="24"/>
      <c r="G342" s="15">
        <f t="shared" si="10"/>
        <v>284500</v>
      </c>
      <c r="H342" s="1">
        <v>-910</v>
      </c>
    </row>
    <row r="343" spans="1:8" ht="15.75" thickBot="1" x14ac:dyDescent="0.3">
      <c r="A343" s="22" t="s">
        <v>56</v>
      </c>
      <c r="B343" s="23" t="s">
        <v>32</v>
      </c>
      <c r="C343" s="23" t="s">
        <v>300</v>
      </c>
      <c r="D343" s="23" t="s">
        <v>57</v>
      </c>
      <c r="E343" s="24">
        <v>218200</v>
      </c>
      <c r="F343" s="24"/>
      <c r="G343" s="15">
        <f t="shared" si="10"/>
        <v>218200</v>
      </c>
      <c r="H343" s="1">
        <v>-910</v>
      </c>
    </row>
    <row r="344" spans="1:8" ht="23.25" thickBot="1" x14ac:dyDescent="0.3">
      <c r="A344" s="22" t="s">
        <v>58</v>
      </c>
      <c r="B344" s="23" t="s">
        <v>32</v>
      </c>
      <c r="C344" s="23" t="s">
        <v>300</v>
      </c>
      <c r="D344" s="23" t="s">
        <v>59</v>
      </c>
      <c r="E344" s="24">
        <v>66300</v>
      </c>
      <c r="F344" s="24"/>
      <c r="G344" s="15">
        <f t="shared" si="10"/>
        <v>66300</v>
      </c>
      <c r="H344" s="1">
        <v>-910</v>
      </c>
    </row>
    <row r="345" spans="1:8" ht="23.25" thickBot="1" x14ac:dyDescent="0.3">
      <c r="A345" s="22" t="s">
        <v>12</v>
      </c>
      <c r="B345" s="23" t="s">
        <v>32</v>
      </c>
      <c r="C345" s="23" t="s">
        <v>300</v>
      </c>
      <c r="D345" s="23" t="s">
        <v>13</v>
      </c>
      <c r="E345" s="24">
        <f>E346</f>
        <v>8078400</v>
      </c>
      <c r="F345" s="24"/>
      <c r="G345" s="15">
        <f t="shared" si="10"/>
        <v>8078400</v>
      </c>
      <c r="H345" s="1">
        <v>-910</v>
      </c>
    </row>
    <row r="346" spans="1:8" ht="23.25" thickBot="1" x14ac:dyDescent="0.3">
      <c r="A346" s="22" t="s">
        <v>14</v>
      </c>
      <c r="B346" s="23" t="s">
        <v>32</v>
      </c>
      <c r="C346" s="23" t="s">
        <v>300</v>
      </c>
      <c r="D346" s="23" t="s">
        <v>15</v>
      </c>
      <c r="E346" s="24">
        <f>E347+E348</f>
        <v>8078400</v>
      </c>
      <c r="F346" s="24"/>
      <c r="G346" s="15">
        <f t="shared" si="10"/>
        <v>8078400</v>
      </c>
      <c r="H346" s="1">
        <v>-2700</v>
      </c>
    </row>
    <row r="347" spans="1:8" ht="15.75" thickBot="1" x14ac:dyDescent="0.3">
      <c r="A347" s="22" t="s">
        <v>18</v>
      </c>
      <c r="B347" s="23" t="s">
        <v>32</v>
      </c>
      <c r="C347" s="23" t="s">
        <v>300</v>
      </c>
      <c r="D347" s="23" t="s">
        <v>19</v>
      </c>
      <c r="E347" s="24">
        <v>7665400</v>
      </c>
      <c r="F347" s="24"/>
      <c r="G347" s="15">
        <f t="shared" si="10"/>
        <v>7665400</v>
      </c>
      <c r="H347" s="1">
        <v>0</v>
      </c>
    </row>
    <row r="348" spans="1:8" ht="15.75" thickBot="1" x14ac:dyDescent="0.3">
      <c r="A348" s="22" t="s">
        <v>78</v>
      </c>
      <c r="B348" s="23" t="s">
        <v>32</v>
      </c>
      <c r="C348" s="23" t="s">
        <v>300</v>
      </c>
      <c r="D348" s="23" t="s">
        <v>79</v>
      </c>
      <c r="E348" s="24">
        <v>413000</v>
      </c>
      <c r="F348" s="24"/>
      <c r="G348" s="15">
        <f t="shared" si="10"/>
        <v>413000</v>
      </c>
      <c r="H348" s="1">
        <v>-70246.44</v>
      </c>
    </row>
    <row r="349" spans="1:8" ht="15.75" thickBot="1" x14ac:dyDescent="0.3">
      <c r="A349" s="22" t="s">
        <v>301</v>
      </c>
      <c r="B349" s="23" t="s">
        <v>32</v>
      </c>
      <c r="C349" s="23" t="s">
        <v>302</v>
      </c>
      <c r="D349" s="23"/>
      <c r="E349" s="24">
        <f>E350</f>
        <v>750000</v>
      </c>
      <c r="F349" s="24"/>
      <c r="G349" s="15">
        <f t="shared" si="10"/>
        <v>750000</v>
      </c>
      <c r="H349" s="11"/>
    </row>
    <row r="350" spans="1:8" ht="23.25" thickBot="1" x14ac:dyDescent="0.3">
      <c r="A350" s="22" t="s">
        <v>84</v>
      </c>
      <c r="B350" s="23" t="s">
        <v>32</v>
      </c>
      <c r="C350" s="23" t="s">
        <v>302</v>
      </c>
      <c r="D350" s="23" t="s">
        <v>85</v>
      </c>
      <c r="E350" s="24">
        <f>E351</f>
        <v>750000</v>
      </c>
      <c r="F350" s="24"/>
      <c r="G350" s="15">
        <f t="shared" si="10"/>
        <v>750000</v>
      </c>
      <c r="H350" s="11"/>
    </row>
    <row r="351" spans="1:8" ht="15.75" thickBot="1" x14ac:dyDescent="0.3">
      <c r="A351" s="22" t="s">
        <v>86</v>
      </c>
      <c r="B351" s="23" t="s">
        <v>32</v>
      </c>
      <c r="C351" s="23" t="s">
        <v>302</v>
      </c>
      <c r="D351" s="23" t="s">
        <v>87</v>
      </c>
      <c r="E351" s="24">
        <f>E352</f>
        <v>750000</v>
      </c>
      <c r="F351" s="24"/>
      <c r="G351" s="15">
        <f t="shared" si="10"/>
        <v>750000</v>
      </c>
      <c r="H351" s="11"/>
    </row>
    <row r="352" spans="1:8" ht="34.5" thickBot="1" x14ac:dyDescent="0.3">
      <c r="A352" s="22" t="s">
        <v>88</v>
      </c>
      <c r="B352" s="23" t="s">
        <v>32</v>
      </c>
      <c r="C352" s="23" t="s">
        <v>302</v>
      </c>
      <c r="D352" s="23" t="s">
        <v>89</v>
      </c>
      <c r="E352" s="24">
        <v>750000</v>
      </c>
      <c r="F352" s="24"/>
      <c r="G352" s="15">
        <f t="shared" si="10"/>
        <v>750000</v>
      </c>
      <c r="H352" s="1">
        <v>-70246.44</v>
      </c>
    </row>
    <row r="353" spans="1:9" ht="45.75" thickBot="1" x14ac:dyDescent="0.3">
      <c r="A353" s="22" t="s">
        <v>303</v>
      </c>
      <c r="B353" s="23" t="s">
        <v>32</v>
      </c>
      <c r="C353" s="23" t="s">
        <v>304</v>
      </c>
      <c r="D353" s="23"/>
      <c r="E353" s="24"/>
      <c r="F353" s="24">
        <f>F354</f>
        <v>283000</v>
      </c>
      <c r="G353" s="15">
        <f t="shared" si="10"/>
        <v>283000</v>
      </c>
      <c r="H353" s="1">
        <v>-246.44</v>
      </c>
    </row>
    <row r="354" spans="1:9" ht="15.75" thickBot="1" x14ac:dyDescent="0.3">
      <c r="A354" s="22" t="s">
        <v>60</v>
      </c>
      <c r="B354" s="23" t="s">
        <v>32</v>
      </c>
      <c r="C354" s="23" t="s">
        <v>304</v>
      </c>
      <c r="D354" s="23" t="s">
        <v>61</v>
      </c>
      <c r="E354" s="24"/>
      <c r="F354" s="24">
        <f>F355</f>
        <v>283000</v>
      </c>
      <c r="G354" s="15">
        <f t="shared" si="10"/>
        <v>283000</v>
      </c>
      <c r="H354" s="1">
        <v>-246.44</v>
      </c>
    </row>
    <row r="355" spans="1:9" ht="23.25" thickBot="1" x14ac:dyDescent="0.3">
      <c r="A355" s="22" t="s">
        <v>280</v>
      </c>
      <c r="B355" s="23" t="s">
        <v>32</v>
      </c>
      <c r="C355" s="23" t="s">
        <v>304</v>
      </c>
      <c r="D355" s="23" t="s">
        <v>281</v>
      </c>
      <c r="E355" s="24"/>
      <c r="F355" s="24">
        <f>F356</f>
        <v>283000</v>
      </c>
      <c r="G355" s="15">
        <f t="shared" si="10"/>
        <v>283000</v>
      </c>
      <c r="H355" s="1">
        <v>-70000</v>
      </c>
    </row>
    <row r="356" spans="1:9" ht="34.5" thickBot="1" x14ac:dyDescent="0.3">
      <c r="A356" s="22" t="s">
        <v>282</v>
      </c>
      <c r="B356" s="23" t="s">
        <v>32</v>
      </c>
      <c r="C356" s="23" t="s">
        <v>304</v>
      </c>
      <c r="D356" s="23" t="s">
        <v>283</v>
      </c>
      <c r="E356" s="24"/>
      <c r="F356" s="24">
        <v>283000</v>
      </c>
      <c r="G356" s="15">
        <f t="shared" si="10"/>
        <v>283000</v>
      </c>
      <c r="H356" s="1">
        <v>-70000</v>
      </c>
    </row>
    <row r="357" spans="1:9" ht="57" thickBot="1" x14ac:dyDescent="0.3">
      <c r="A357" s="22" t="s">
        <v>305</v>
      </c>
      <c r="B357" s="23" t="s">
        <v>32</v>
      </c>
      <c r="C357" s="23" t="s">
        <v>306</v>
      </c>
      <c r="D357" s="23"/>
      <c r="E357" s="24">
        <f>E358</f>
        <v>12500</v>
      </c>
      <c r="F357" s="24"/>
      <c r="G357" s="15">
        <f t="shared" si="10"/>
        <v>12500</v>
      </c>
      <c r="H357" s="1">
        <v>-430000</v>
      </c>
    </row>
    <row r="358" spans="1:9" ht="15.75" thickBot="1" x14ac:dyDescent="0.3">
      <c r="A358" s="22" t="s">
        <v>60</v>
      </c>
      <c r="B358" s="23" t="s">
        <v>32</v>
      </c>
      <c r="C358" s="23" t="s">
        <v>306</v>
      </c>
      <c r="D358" s="23" t="s">
        <v>61</v>
      </c>
      <c r="E358" s="24">
        <f>E359</f>
        <v>12500</v>
      </c>
      <c r="F358" s="24"/>
      <c r="G358" s="15">
        <f t="shared" si="10"/>
        <v>12500</v>
      </c>
      <c r="H358" s="1">
        <v>-430000</v>
      </c>
    </row>
    <row r="359" spans="1:9" ht="23.25" thickBot="1" x14ac:dyDescent="0.3">
      <c r="A359" s="22" t="s">
        <v>280</v>
      </c>
      <c r="B359" s="23" t="s">
        <v>32</v>
      </c>
      <c r="C359" s="23" t="s">
        <v>306</v>
      </c>
      <c r="D359" s="23" t="s">
        <v>281</v>
      </c>
      <c r="E359" s="24">
        <f>E360</f>
        <v>12500</v>
      </c>
      <c r="F359" s="24"/>
      <c r="G359" s="15">
        <f t="shared" si="10"/>
        <v>12500</v>
      </c>
      <c r="H359" s="1">
        <v>-430000</v>
      </c>
    </row>
    <row r="360" spans="1:9" ht="34.5" thickBot="1" x14ac:dyDescent="0.3">
      <c r="A360" s="22" t="s">
        <v>282</v>
      </c>
      <c r="B360" s="23" t="s">
        <v>32</v>
      </c>
      <c r="C360" s="23" t="s">
        <v>306</v>
      </c>
      <c r="D360" s="23" t="s">
        <v>283</v>
      </c>
      <c r="E360" s="24">
        <v>12500</v>
      </c>
      <c r="F360" s="24"/>
      <c r="G360" s="15">
        <f t="shared" si="10"/>
        <v>12500</v>
      </c>
      <c r="H360" s="1">
        <v>-430000</v>
      </c>
    </row>
    <row r="361" spans="1:9" ht="15.75" thickBot="1" x14ac:dyDescent="0.3">
      <c r="A361" s="19" t="s">
        <v>39</v>
      </c>
      <c r="B361" s="20" t="s">
        <v>40</v>
      </c>
      <c r="C361" s="20"/>
      <c r="D361" s="20"/>
      <c r="E361" s="21">
        <f>E362+E366+E370+E374+E378+E382+E389+E397+E406</f>
        <v>40081400</v>
      </c>
      <c r="F361" s="21">
        <f>F362+F366+F370+F374+F378+F382</f>
        <v>13951100</v>
      </c>
      <c r="G361" s="15">
        <f t="shared" si="10"/>
        <v>54032500</v>
      </c>
      <c r="H361" s="1">
        <v>-683031.73</v>
      </c>
    </row>
    <row r="362" spans="1:9" ht="45.75" thickBot="1" x14ac:dyDescent="0.3">
      <c r="A362" s="22" t="s">
        <v>41</v>
      </c>
      <c r="B362" s="23" t="s">
        <v>40</v>
      </c>
      <c r="C362" s="23" t="s">
        <v>42</v>
      </c>
      <c r="D362" s="23"/>
      <c r="E362" s="24"/>
      <c r="F362" s="24">
        <f>F363</f>
        <v>220800</v>
      </c>
      <c r="G362" s="15">
        <f t="shared" si="10"/>
        <v>220800</v>
      </c>
      <c r="H362" s="1">
        <v>-683031.73</v>
      </c>
    </row>
    <row r="363" spans="1:9" ht="23.25" thickBot="1" x14ac:dyDescent="0.3">
      <c r="A363" s="22" t="s">
        <v>12</v>
      </c>
      <c r="B363" s="23" t="s">
        <v>40</v>
      </c>
      <c r="C363" s="23" t="s">
        <v>42</v>
      </c>
      <c r="D363" s="23" t="s">
        <v>13</v>
      </c>
      <c r="E363" s="24"/>
      <c r="F363" s="24">
        <f>F364</f>
        <v>220800</v>
      </c>
      <c r="G363" s="15">
        <f t="shared" si="10"/>
        <v>220800</v>
      </c>
      <c r="H363" s="1">
        <v>-683031.73</v>
      </c>
    </row>
    <row r="364" spans="1:9" ht="23.25" thickBot="1" x14ac:dyDescent="0.3">
      <c r="A364" s="22" t="s">
        <v>14</v>
      </c>
      <c r="B364" s="23" t="s">
        <v>40</v>
      </c>
      <c r="C364" s="23" t="s">
        <v>42</v>
      </c>
      <c r="D364" s="23" t="s">
        <v>15</v>
      </c>
      <c r="E364" s="24"/>
      <c r="F364" s="24">
        <f>F365</f>
        <v>220800</v>
      </c>
      <c r="G364" s="15">
        <f t="shared" si="10"/>
        <v>220800</v>
      </c>
      <c r="H364" s="1">
        <v>-683031.73</v>
      </c>
    </row>
    <row r="365" spans="1:9" ht="15.75" thickBot="1" x14ac:dyDescent="0.3">
      <c r="A365" s="22" t="s">
        <v>18</v>
      </c>
      <c r="B365" s="23" t="s">
        <v>40</v>
      </c>
      <c r="C365" s="23" t="s">
        <v>42</v>
      </c>
      <c r="D365" s="23" t="s">
        <v>19</v>
      </c>
      <c r="E365" s="24"/>
      <c r="F365" s="24">
        <v>220800</v>
      </c>
      <c r="G365" s="15">
        <f t="shared" si="10"/>
        <v>220800</v>
      </c>
      <c r="H365" s="1">
        <v>0</v>
      </c>
    </row>
    <row r="366" spans="1:9" ht="45.75" thickBot="1" x14ac:dyDescent="0.3">
      <c r="A366" s="22" t="s">
        <v>43</v>
      </c>
      <c r="B366" s="23" t="s">
        <v>40</v>
      </c>
      <c r="C366" s="23" t="s">
        <v>44</v>
      </c>
      <c r="D366" s="23"/>
      <c r="E366" s="24">
        <f>E367</f>
        <v>0</v>
      </c>
      <c r="F366" s="24"/>
      <c r="G366" s="15">
        <f t="shared" si="10"/>
        <v>0</v>
      </c>
      <c r="H366" s="1">
        <v>0</v>
      </c>
      <c r="I366" s="13"/>
    </row>
    <row r="367" spans="1:9" ht="23.25" thickBot="1" x14ac:dyDescent="0.3">
      <c r="A367" s="22" t="s">
        <v>12</v>
      </c>
      <c r="B367" s="23" t="s">
        <v>40</v>
      </c>
      <c r="C367" s="23" t="s">
        <v>44</v>
      </c>
      <c r="D367" s="23" t="s">
        <v>13</v>
      </c>
      <c r="E367" s="24">
        <f>E368</f>
        <v>0</v>
      </c>
      <c r="F367" s="24"/>
      <c r="G367" s="15">
        <f t="shared" si="10"/>
        <v>0</v>
      </c>
      <c r="H367" s="1">
        <v>0</v>
      </c>
    </row>
    <row r="368" spans="1:9" ht="23.25" thickBot="1" x14ac:dyDescent="0.3">
      <c r="A368" s="22" t="s">
        <v>14</v>
      </c>
      <c r="B368" s="23" t="s">
        <v>40</v>
      </c>
      <c r="C368" s="23" t="s">
        <v>44</v>
      </c>
      <c r="D368" s="23" t="s">
        <v>15</v>
      </c>
      <c r="E368" s="24">
        <f>E369</f>
        <v>0</v>
      </c>
      <c r="F368" s="24"/>
      <c r="G368" s="15">
        <f t="shared" si="10"/>
        <v>0</v>
      </c>
      <c r="H368" s="5">
        <v>-897260.54</v>
      </c>
    </row>
    <row r="369" spans="1:8" ht="15.75" thickBot="1" x14ac:dyDescent="0.3">
      <c r="A369" s="22" t="s">
        <v>18</v>
      </c>
      <c r="B369" s="23" t="s">
        <v>40</v>
      </c>
      <c r="C369" s="23" t="s">
        <v>44</v>
      </c>
      <c r="D369" s="23" t="s">
        <v>19</v>
      </c>
      <c r="E369" s="24"/>
      <c r="F369" s="24"/>
      <c r="G369" s="15">
        <f t="shared" si="10"/>
        <v>0</v>
      </c>
      <c r="H369" s="3">
        <v>-647470.04</v>
      </c>
    </row>
    <row r="370" spans="1:8" ht="23.25" thickBot="1" x14ac:dyDescent="0.3">
      <c r="A370" s="22" t="s">
        <v>45</v>
      </c>
      <c r="B370" s="23" t="s">
        <v>40</v>
      </c>
      <c r="C370" s="23" t="s">
        <v>46</v>
      </c>
      <c r="D370" s="23"/>
      <c r="E370" s="24">
        <f t="shared" ref="E370:F372" si="12">E371</f>
        <v>0</v>
      </c>
      <c r="F370" s="24">
        <f t="shared" si="12"/>
        <v>0</v>
      </c>
      <c r="G370" s="15">
        <f t="shared" si="10"/>
        <v>0</v>
      </c>
      <c r="H370" s="1">
        <v>-539617.43000000005</v>
      </c>
    </row>
    <row r="371" spans="1:8" ht="23.25" thickBot="1" x14ac:dyDescent="0.3">
      <c r="A371" s="22" t="s">
        <v>12</v>
      </c>
      <c r="B371" s="23" t="s">
        <v>40</v>
      </c>
      <c r="C371" s="23" t="s">
        <v>46</v>
      </c>
      <c r="D371" s="23" t="s">
        <v>13</v>
      </c>
      <c r="E371" s="24">
        <f t="shared" si="12"/>
        <v>0</v>
      </c>
      <c r="F371" s="24">
        <f t="shared" si="12"/>
        <v>0</v>
      </c>
      <c r="G371" s="15">
        <f t="shared" si="10"/>
        <v>0</v>
      </c>
      <c r="H371" s="1">
        <v>-539617.43000000005</v>
      </c>
    </row>
    <row r="372" spans="1:8" ht="23.25" thickBot="1" x14ac:dyDescent="0.3">
      <c r="A372" s="22" t="s">
        <v>14</v>
      </c>
      <c r="B372" s="23" t="s">
        <v>40</v>
      </c>
      <c r="C372" s="23" t="s">
        <v>46</v>
      </c>
      <c r="D372" s="23" t="s">
        <v>15</v>
      </c>
      <c r="E372" s="24">
        <f t="shared" si="12"/>
        <v>0</v>
      </c>
      <c r="F372" s="24">
        <f t="shared" si="12"/>
        <v>0</v>
      </c>
      <c r="G372" s="15">
        <f t="shared" si="10"/>
        <v>0</v>
      </c>
      <c r="H372" s="1">
        <v>-539617.43000000005</v>
      </c>
    </row>
    <row r="373" spans="1:8" ht="15.75" thickBot="1" x14ac:dyDescent="0.3">
      <c r="A373" s="22" t="s">
        <v>18</v>
      </c>
      <c r="B373" s="23" t="s">
        <v>40</v>
      </c>
      <c r="C373" s="23" t="s">
        <v>46</v>
      </c>
      <c r="D373" s="23" t="s">
        <v>19</v>
      </c>
      <c r="E373" s="24"/>
      <c r="F373" s="24"/>
      <c r="G373" s="15">
        <f t="shared" si="10"/>
        <v>0</v>
      </c>
      <c r="H373" s="1">
        <v>-428877.41</v>
      </c>
    </row>
    <row r="374" spans="1:8" ht="23.25" thickBot="1" x14ac:dyDescent="0.3">
      <c r="A374" s="35" t="s">
        <v>372</v>
      </c>
      <c r="B374" s="23" t="s">
        <v>40</v>
      </c>
      <c r="C374" s="23" t="s">
        <v>47</v>
      </c>
      <c r="D374" s="23"/>
      <c r="E374" s="24">
        <f>E375</f>
        <v>9958000</v>
      </c>
      <c r="F374" s="24"/>
      <c r="G374" s="15">
        <f t="shared" si="10"/>
        <v>9958000</v>
      </c>
      <c r="H374" s="1">
        <v>-249790.5</v>
      </c>
    </row>
    <row r="375" spans="1:8" ht="23.25" thickBot="1" x14ac:dyDescent="0.3">
      <c r="A375" s="22" t="s">
        <v>12</v>
      </c>
      <c r="B375" s="23" t="s">
        <v>40</v>
      </c>
      <c r="C375" s="23" t="s">
        <v>47</v>
      </c>
      <c r="D375" s="23" t="s">
        <v>13</v>
      </c>
      <c r="E375" s="24">
        <f>E376</f>
        <v>9958000</v>
      </c>
      <c r="F375" s="24"/>
      <c r="G375" s="15">
        <f t="shared" si="10"/>
        <v>9958000</v>
      </c>
      <c r="H375" s="1">
        <v>-249790.5</v>
      </c>
    </row>
    <row r="376" spans="1:8" ht="23.25" thickBot="1" x14ac:dyDescent="0.3">
      <c r="A376" s="22" t="s">
        <v>14</v>
      </c>
      <c r="B376" s="23" t="s">
        <v>40</v>
      </c>
      <c r="C376" s="23" t="s">
        <v>47</v>
      </c>
      <c r="D376" s="23" t="s">
        <v>15</v>
      </c>
      <c r="E376" s="24">
        <f>E377</f>
        <v>9958000</v>
      </c>
      <c r="F376" s="24"/>
      <c r="G376" s="15">
        <f t="shared" si="10"/>
        <v>9958000</v>
      </c>
      <c r="H376" s="5">
        <v>-879402.34</v>
      </c>
    </row>
    <row r="377" spans="1:8" ht="15.75" thickBot="1" x14ac:dyDescent="0.3">
      <c r="A377" s="22" t="s">
        <v>18</v>
      </c>
      <c r="B377" s="23" t="s">
        <v>40</v>
      </c>
      <c r="C377" s="23" t="s">
        <v>47</v>
      </c>
      <c r="D377" s="23" t="s">
        <v>19</v>
      </c>
      <c r="E377" s="24">
        <v>9958000</v>
      </c>
      <c r="F377" s="24"/>
      <c r="G377" s="15">
        <f t="shared" si="10"/>
        <v>9958000</v>
      </c>
      <c r="H377" s="3">
        <v>-86538.34</v>
      </c>
    </row>
    <row r="378" spans="1:8" ht="34.5" thickBot="1" x14ac:dyDescent="0.3">
      <c r="A378" s="22" t="s">
        <v>307</v>
      </c>
      <c r="B378" s="23" t="s">
        <v>40</v>
      </c>
      <c r="C378" s="23" t="s">
        <v>308</v>
      </c>
      <c r="D378" s="23"/>
      <c r="E378" s="24">
        <f t="shared" ref="E378:F380" si="13">E379</f>
        <v>21900</v>
      </c>
      <c r="F378" s="24">
        <f t="shared" si="13"/>
        <v>499200</v>
      </c>
      <c r="G378" s="15">
        <f t="shared" si="10"/>
        <v>521100</v>
      </c>
      <c r="H378" s="1">
        <v>-86538.34</v>
      </c>
    </row>
    <row r="379" spans="1:8" ht="15.75" thickBot="1" x14ac:dyDescent="0.3">
      <c r="A379" s="22" t="s">
        <v>60</v>
      </c>
      <c r="B379" s="23" t="s">
        <v>40</v>
      </c>
      <c r="C379" s="23" t="s">
        <v>308</v>
      </c>
      <c r="D379" s="23" t="s">
        <v>61</v>
      </c>
      <c r="E379" s="24">
        <f t="shared" si="13"/>
        <v>21900</v>
      </c>
      <c r="F379" s="24">
        <f t="shared" si="13"/>
        <v>499200</v>
      </c>
      <c r="G379" s="15">
        <f t="shared" si="10"/>
        <v>521100</v>
      </c>
      <c r="H379" s="1">
        <v>-86538.34</v>
      </c>
    </row>
    <row r="380" spans="1:8" ht="23.25" thickBot="1" x14ac:dyDescent="0.3">
      <c r="A380" s="22" t="s">
        <v>280</v>
      </c>
      <c r="B380" s="23" t="s">
        <v>40</v>
      </c>
      <c r="C380" s="23" t="s">
        <v>308</v>
      </c>
      <c r="D380" s="23" t="s">
        <v>281</v>
      </c>
      <c r="E380" s="24">
        <f t="shared" si="13"/>
        <v>21900</v>
      </c>
      <c r="F380" s="24">
        <f t="shared" si="13"/>
        <v>499200</v>
      </c>
      <c r="G380" s="15">
        <f t="shared" si="10"/>
        <v>521100</v>
      </c>
      <c r="H380" s="1">
        <v>-86538.34</v>
      </c>
    </row>
    <row r="381" spans="1:8" ht="34.5" thickBot="1" x14ac:dyDescent="0.3">
      <c r="A381" s="22" t="s">
        <v>282</v>
      </c>
      <c r="B381" s="23" t="s">
        <v>40</v>
      </c>
      <c r="C381" s="23" t="s">
        <v>308</v>
      </c>
      <c r="D381" s="23" t="s">
        <v>283</v>
      </c>
      <c r="E381" s="24">
        <v>21900</v>
      </c>
      <c r="F381" s="24">
        <v>499200</v>
      </c>
      <c r="G381" s="15">
        <f t="shared" si="10"/>
        <v>521100</v>
      </c>
      <c r="H381" s="1">
        <v>-98742.55</v>
      </c>
    </row>
    <row r="382" spans="1:8" ht="15.75" thickBot="1" x14ac:dyDescent="0.3">
      <c r="A382" s="22" t="s">
        <v>309</v>
      </c>
      <c r="B382" s="23" t="s">
        <v>40</v>
      </c>
      <c r="C382" s="23" t="s">
        <v>83</v>
      </c>
      <c r="D382" s="23"/>
      <c r="E382" s="24">
        <f>E383</f>
        <v>0</v>
      </c>
      <c r="F382" s="24">
        <f>F383+F386</f>
        <v>13231100</v>
      </c>
      <c r="G382" s="15">
        <f t="shared" si="10"/>
        <v>13231100</v>
      </c>
      <c r="H382" s="11"/>
    </row>
    <row r="383" spans="1:8" ht="23.25" thickBot="1" x14ac:dyDescent="0.3">
      <c r="A383" s="22" t="s">
        <v>84</v>
      </c>
      <c r="B383" s="23" t="s">
        <v>40</v>
      </c>
      <c r="C383" s="23" t="s">
        <v>83</v>
      </c>
      <c r="D383" s="23" t="s">
        <v>85</v>
      </c>
      <c r="E383" s="24">
        <f>E384</f>
        <v>0</v>
      </c>
      <c r="F383" s="24">
        <f>F384</f>
        <v>7666600</v>
      </c>
      <c r="G383" s="15">
        <f t="shared" si="10"/>
        <v>7666600</v>
      </c>
      <c r="H383" s="1">
        <v>0</v>
      </c>
    </row>
    <row r="384" spans="1:8" ht="15.75" thickBot="1" x14ac:dyDescent="0.3">
      <c r="A384" s="22" t="s">
        <v>86</v>
      </c>
      <c r="B384" s="23" t="s">
        <v>40</v>
      </c>
      <c r="C384" s="23" t="s">
        <v>83</v>
      </c>
      <c r="D384" s="23" t="s">
        <v>87</v>
      </c>
      <c r="E384" s="24">
        <f>E385</f>
        <v>0</v>
      </c>
      <c r="F384" s="24">
        <f>F385</f>
        <v>7666600</v>
      </c>
      <c r="G384" s="15">
        <f t="shared" si="10"/>
        <v>7666600</v>
      </c>
      <c r="H384" s="1">
        <v>0</v>
      </c>
    </row>
    <row r="385" spans="1:8" ht="34.5" thickBot="1" x14ac:dyDescent="0.3">
      <c r="A385" s="22" t="s">
        <v>88</v>
      </c>
      <c r="B385" s="23" t="s">
        <v>40</v>
      </c>
      <c r="C385" s="23" t="s">
        <v>83</v>
      </c>
      <c r="D385" s="23" t="s">
        <v>89</v>
      </c>
      <c r="E385" s="24"/>
      <c r="F385" s="24">
        <v>7666600</v>
      </c>
      <c r="G385" s="15">
        <f t="shared" si="10"/>
        <v>7666600</v>
      </c>
      <c r="H385" s="1">
        <v>-59374.8</v>
      </c>
    </row>
    <row r="386" spans="1:8" ht="23.25" thickBot="1" x14ac:dyDescent="0.3">
      <c r="A386" s="22" t="s">
        <v>12</v>
      </c>
      <c r="B386" s="37" t="s">
        <v>40</v>
      </c>
      <c r="C386" s="23" t="s">
        <v>83</v>
      </c>
      <c r="D386" s="37" t="s">
        <v>13</v>
      </c>
      <c r="E386" s="33"/>
      <c r="F386" s="33">
        <f>F387</f>
        <v>5564500</v>
      </c>
      <c r="G386" s="15">
        <f t="shared" si="10"/>
        <v>5564500</v>
      </c>
      <c r="H386" s="1">
        <v>-59374.8</v>
      </c>
    </row>
    <row r="387" spans="1:8" ht="23.25" thickBot="1" x14ac:dyDescent="0.3">
      <c r="A387" s="22" t="s">
        <v>14</v>
      </c>
      <c r="B387" s="37" t="s">
        <v>40</v>
      </c>
      <c r="C387" s="23" t="s">
        <v>83</v>
      </c>
      <c r="D387" s="37" t="s">
        <v>15</v>
      </c>
      <c r="E387" s="33"/>
      <c r="F387" s="33">
        <f>F388</f>
        <v>5564500</v>
      </c>
      <c r="G387" s="15">
        <f t="shared" si="10"/>
        <v>5564500</v>
      </c>
      <c r="H387" s="1">
        <v>-59374.8</v>
      </c>
    </row>
    <row r="388" spans="1:8" ht="15.75" thickBot="1" x14ac:dyDescent="0.3">
      <c r="A388" s="22" t="s">
        <v>18</v>
      </c>
      <c r="B388" s="37" t="s">
        <v>40</v>
      </c>
      <c r="C388" s="23" t="s">
        <v>83</v>
      </c>
      <c r="D388" s="37" t="s">
        <v>19</v>
      </c>
      <c r="E388" s="33"/>
      <c r="F388" s="33">
        <v>5564500</v>
      </c>
      <c r="G388" s="15">
        <f t="shared" si="10"/>
        <v>5564500</v>
      </c>
      <c r="H388" s="1">
        <v>-844460.69</v>
      </c>
    </row>
    <row r="389" spans="1:8" ht="15.75" thickBot="1" x14ac:dyDescent="0.3">
      <c r="A389" s="22" t="s">
        <v>311</v>
      </c>
      <c r="B389" s="23" t="s">
        <v>40</v>
      </c>
      <c r="C389" s="23" t="s">
        <v>312</v>
      </c>
      <c r="D389" s="23"/>
      <c r="E389" s="24">
        <f>E390+E394</f>
        <v>6287600</v>
      </c>
      <c r="F389" s="24"/>
      <c r="G389" s="15">
        <f t="shared" si="10"/>
        <v>6287600</v>
      </c>
      <c r="H389" s="1">
        <v>0</v>
      </c>
    </row>
    <row r="390" spans="1:8" ht="23.25" thickBot="1" x14ac:dyDescent="0.3">
      <c r="A390" s="22" t="s">
        <v>12</v>
      </c>
      <c r="B390" s="23" t="s">
        <v>40</v>
      </c>
      <c r="C390" s="23" t="s">
        <v>312</v>
      </c>
      <c r="D390" s="23" t="s">
        <v>13</v>
      </c>
      <c r="E390" s="24">
        <f>E391</f>
        <v>166000</v>
      </c>
      <c r="F390" s="24"/>
      <c r="G390" s="15">
        <f t="shared" si="10"/>
        <v>166000</v>
      </c>
      <c r="H390" s="1">
        <v>-240000</v>
      </c>
    </row>
    <row r="391" spans="1:8" ht="23.25" thickBot="1" x14ac:dyDescent="0.3">
      <c r="A391" s="22" t="s">
        <v>14</v>
      </c>
      <c r="B391" s="23" t="s">
        <v>40</v>
      </c>
      <c r="C391" s="23" t="s">
        <v>312</v>
      </c>
      <c r="D391" s="23" t="s">
        <v>15</v>
      </c>
      <c r="E391" s="24">
        <f>E392+E393</f>
        <v>166000</v>
      </c>
      <c r="F391" s="24"/>
      <c r="G391" s="15">
        <f t="shared" si="10"/>
        <v>166000</v>
      </c>
      <c r="H391" s="1">
        <v>-240000</v>
      </c>
    </row>
    <row r="392" spans="1:8" ht="15.75" thickBot="1" x14ac:dyDescent="0.3">
      <c r="A392" s="22" t="s">
        <v>18</v>
      </c>
      <c r="B392" s="23" t="s">
        <v>40</v>
      </c>
      <c r="C392" s="23" t="s">
        <v>312</v>
      </c>
      <c r="D392" s="23" t="s">
        <v>19</v>
      </c>
      <c r="E392" s="24">
        <v>156000</v>
      </c>
      <c r="F392" s="24"/>
      <c r="G392" s="15">
        <f t="shared" si="10"/>
        <v>156000</v>
      </c>
      <c r="H392" s="1">
        <v>0</v>
      </c>
    </row>
    <row r="393" spans="1:8" ht="15.75" thickBot="1" x14ac:dyDescent="0.3">
      <c r="A393" s="22" t="s">
        <v>78</v>
      </c>
      <c r="B393" s="23" t="s">
        <v>40</v>
      </c>
      <c r="C393" s="23" t="s">
        <v>312</v>
      </c>
      <c r="D393" s="23" t="s">
        <v>79</v>
      </c>
      <c r="E393" s="24">
        <v>10000</v>
      </c>
      <c r="F393" s="24"/>
      <c r="G393" s="15">
        <f t="shared" si="10"/>
        <v>10000</v>
      </c>
      <c r="H393" s="1">
        <v>0</v>
      </c>
    </row>
    <row r="394" spans="1:8" ht="23.25" thickBot="1" x14ac:dyDescent="0.3">
      <c r="A394" s="22" t="s">
        <v>84</v>
      </c>
      <c r="B394" s="23" t="s">
        <v>40</v>
      </c>
      <c r="C394" s="23" t="s">
        <v>312</v>
      </c>
      <c r="D394" s="23" t="s">
        <v>85</v>
      </c>
      <c r="E394" s="24">
        <f>E395</f>
        <v>6121600</v>
      </c>
      <c r="F394" s="24"/>
      <c r="G394" s="15">
        <f t="shared" si="10"/>
        <v>6121600</v>
      </c>
      <c r="H394" s="1">
        <v>0</v>
      </c>
    </row>
    <row r="395" spans="1:8" ht="15.75" thickBot="1" x14ac:dyDescent="0.3">
      <c r="A395" s="22" t="s">
        <v>86</v>
      </c>
      <c r="B395" s="23" t="s">
        <v>40</v>
      </c>
      <c r="C395" s="23" t="s">
        <v>312</v>
      </c>
      <c r="D395" s="23" t="s">
        <v>87</v>
      </c>
      <c r="E395" s="24">
        <f>E396</f>
        <v>6121600</v>
      </c>
      <c r="F395" s="24"/>
      <c r="G395" s="15">
        <f t="shared" si="10"/>
        <v>6121600</v>
      </c>
      <c r="H395" s="1">
        <v>0</v>
      </c>
    </row>
    <row r="396" spans="1:8" ht="34.5" thickBot="1" x14ac:dyDescent="0.3">
      <c r="A396" s="22" t="s">
        <v>88</v>
      </c>
      <c r="B396" s="23" t="s">
        <v>40</v>
      </c>
      <c r="C396" s="23" t="s">
        <v>312</v>
      </c>
      <c r="D396" s="23" t="s">
        <v>89</v>
      </c>
      <c r="E396" s="24">
        <v>6121600</v>
      </c>
      <c r="F396" s="24"/>
      <c r="G396" s="15">
        <f t="shared" si="10"/>
        <v>6121600</v>
      </c>
      <c r="H396" s="1">
        <v>-3063033.19</v>
      </c>
    </row>
    <row r="397" spans="1:8" ht="15.75" thickBot="1" x14ac:dyDescent="0.3">
      <c r="A397" s="22" t="s">
        <v>313</v>
      </c>
      <c r="B397" s="23" t="s">
        <v>40</v>
      </c>
      <c r="C397" s="23" t="s">
        <v>314</v>
      </c>
      <c r="D397" s="23"/>
      <c r="E397" s="24">
        <f>E398+E403</f>
        <v>23211500</v>
      </c>
      <c r="F397" s="24"/>
      <c r="G397" s="15">
        <f t="shared" si="10"/>
        <v>23211500</v>
      </c>
      <c r="H397" s="1">
        <v>-231272.9</v>
      </c>
    </row>
    <row r="398" spans="1:8" ht="34.5" thickBot="1" x14ac:dyDescent="0.3">
      <c r="A398" s="22" t="s">
        <v>52</v>
      </c>
      <c r="B398" s="23" t="s">
        <v>40</v>
      </c>
      <c r="C398" s="23" t="s">
        <v>314</v>
      </c>
      <c r="D398" s="23" t="s">
        <v>53</v>
      </c>
      <c r="E398" s="24">
        <f>E399</f>
        <v>12434600</v>
      </c>
      <c r="F398" s="24"/>
      <c r="G398" s="15">
        <f t="shared" si="10"/>
        <v>12434600</v>
      </c>
      <c r="H398" s="1">
        <v>-76159.899999999994</v>
      </c>
    </row>
    <row r="399" spans="1:8" ht="15.75" thickBot="1" x14ac:dyDescent="0.3">
      <c r="A399" s="22" t="s">
        <v>54</v>
      </c>
      <c r="B399" s="23" t="s">
        <v>40</v>
      </c>
      <c r="C399" s="23" t="s">
        <v>314</v>
      </c>
      <c r="D399" s="23" t="s">
        <v>55</v>
      </c>
      <c r="E399" s="24">
        <f>E400+E402+E401</f>
        <v>12434600</v>
      </c>
      <c r="F399" s="24"/>
      <c r="G399" s="15">
        <f t="shared" si="10"/>
        <v>12434600</v>
      </c>
      <c r="H399" s="1">
        <v>-3828268.03</v>
      </c>
    </row>
    <row r="400" spans="1:8" ht="15.75" thickBot="1" x14ac:dyDescent="0.3">
      <c r="A400" s="22" t="s">
        <v>56</v>
      </c>
      <c r="B400" s="23" t="s">
        <v>40</v>
      </c>
      <c r="C400" s="23" t="s">
        <v>314</v>
      </c>
      <c r="D400" s="23" t="s">
        <v>57</v>
      </c>
      <c r="E400" s="24">
        <v>9529200</v>
      </c>
      <c r="F400" s="24"/>
      <c r="G400" s="15">
        <f t="shared" si="10"/>
        <v>9529200</v>
      </c>
      <c r="H400" s="1">
        <v>-3828268.03</v>
      </c>
    </row>
    <row r="401" spans="1:8" ht="15.75" thickBot="1" x14ac:dyDescent="0.3">
      <c r="A401" s="22" t="s">
        <v>115</v>
      </c>
      <c r="B401" s="23" t="s">
        <v>40</v>
      </c>
      <c r="C401" s="23" t="s">
        <v>314</v>
      </c>
      <c r="D401" s="23" t="s">
        <v>116</v>
      </c>
      <c r="E401" s="24">
        <v>8500</v>
      </c>
      <c r="F401" s="24"/>
      <c r="G401" s="15">
        <f t="shared" si="10"/>
        <v>8500</v>
      </c>
      <c r="H401" s="1">
        <v>-3052495.22</v>
      </c>
    </row>
    <row r="402" spans="1:8" ht="23.25" thickBot="1" x14ac:dyDescent="0.3">
      <c r="A402" s="22" t="s">
        <v>58</v>
      </c>
      <c r="B402" s="23" t="s">
        <v>40</v>
      </c>
      <c r="C402" s="23" t="s">
        <v>314</v>
      </c>
      <c r="D402" s="23" t="s">
        <v>59</v>
      </c>
      <c r="E402" s="24">
        <v>2896900</v>
      </c>
      <c r="F402" s="24"/>
      <c r="G402" s="15">
        <f t="shared" si="10"/>
        <v>2896900</v>
      </c>
      <c r="H402" s="1">
        <v>-3537.36</v>
      </c>
    </row>
    <row r="403" spans="1:8" ht="23.25" thickBot="1" x14ac:dyDescent="0.3">
      <c r="A403" s="22" t="s">
        <v>12</v>
      </c>
      <c r="B403" s="23" t="s">
        <v>40</v>
      </c>
      <c r="C403" s="23" t="s">
        <v>314</v>
      </c>
      <c r="D403" s="23" t="s">
        <v>13</v>
      </c>
      <c r="E403" s="24">
        <f>E404</f>
        <v>10776900</v>
      </c>
      <c r="F403" s="24"/>
      <c r="G403" s="15">
        <f t="shared" si="10"/>
        <v>10776900</v>
      </c>
      <c r="H403" s="1">
        <v>-772235.45</v>
      </c>
    </row>
    <row r="404" spans="1:8" ht="23.25" thickBot="1" x14ac:dyDescent="0.3">
      <c r="A404" s="22" t="s">
        <v>14</v>
      </c>
      <c r="B404" s="23" t="s">
        <v>40</v>
      </c>
      <c r="C404" s="23" t="s">
        <v>314</v>
      </c>
      <c r="D404" s="23" t="s">
        <v>15</v>
      </c>
      <c r="E404" s="24">
        <f>E405</f>
        <v>10776900</v>
      </c>
      <c r="F404" s="24"/>
      <c r="G404" s="15">
        <f t="shared" si="10"/>
        <v>10776900</v>
      </c>
      <c r="H404" s="1">
        <v>-3821563.18</v>
      </c>
    </row>
    <row r="405" spans="1:8" ht="15.75" thickBot="1" x14ac:dyDescent="0.3">
      <c r="A405" s="22" t="s">
        <v>18</v>
      </c>
      <c r="B405" s="23" t="s">
        <v>40</v>
      </c>
      <c r="C405" s="23" t="s">
        <v>314</v>
      </c>
      <c r="D405" s="23" t="s">
        <v>19</v>
      </c>
      <c r="E405" s="24">
        <v>10776900</v>
      </c>
      <c r="F405" s="24"/>
      <c r="G405" s="15">
        <f t="shared" si="10"/>
        <v>10776900</v>
      </c>
      <c r="H405" s="1">
        <v>-3821563.18</v>
      </c>
    </row>
    <row r="406" spans="1:8" ht="15.75" thickBot="1" x14ac:dyDescent="0.3">
      <c r="A406" s="22" t="s">
        <v>315</v>
      </c>
      <c r="B406" s="23" t="s">
        <v>40</v>
      </c>
      <c r="C406" s="23" t="s">
        <v>316</v>
      </c>
      <c r="D406" s="23"/>
      <c r="E406" s="24">
        <f>E407</f>
        <v>602400</v>
      </c>
      <c r="F406" s="24"/>
      <c r="G406" s="15">
        <f t="shared" si="10"/>
        <v>602400</v>
      </c>
      <c r="H406" s="1">
        <v>-3821563.18</v>
      </c>
    </row>
    <row r="407" spans="1:8" ht="23.25" thickBot="1" x14ac:dyDescent="0.3">
      <c r="A407" s="22" t="s">
        <v>12</v>
      </c>
      <c r="B407" s="23" t="s">
        <v>40</v>
      </c>
      <c r="C407" s="23" t="s">
        <v>316</v>
      </c>
      <c r="D407" s="23" t="s">
        <v>13</v>
      </c>
      <c r="E407" s="24">
        <f>E408</f>
        <v>602400</v>
      </c>
      <c r="F407" s="24"/>
      <c r="G407" s="15">
        <f t="shared" si="10"/>
        <v>602400</v>
      </c>
      <c r="H407" s="1">
        <v>-100</v>
      </c>
    </row>
    <row r="408" spans="1:8" ht="23.25" thickBot="1" x14ac:dyDescent="0.3">
      <c r="A408" s="22" t="s">
        <v>14</v>
      </c>
      <c r="B408" s="23" t="s">
        <v>40</v>
      </c>
      <c r="C408" s="23" t="s">
        <v>316</v>
      </c>
      <c r="D408" s="23" t="s">
        <v>15</v>
      </c>
      <c r="E408" s="24">
        <f>E409</f>
        <v>602400</v>
      </c>
      <c r="F408" s="24"/>
      <c r="G408" s="15">
        <f t="shared" si="10"/>
        <v>602400</v>
      </c>
      <c r="H408" s="1">
        <v>-100</v>
      </c>
    </row>
    <row r="409" spans="1:8" ht="15.75" thickBot="1" x14ac:dyDescent="0.3">
      <c r="A409" s="22" t="s">
        <v>18</v>
      </c>
      <c r="B409" s="23" t="s">
        <v>40</v>
      </c>
      <c r="C409" s="23" t="s">
        <v>316</v>
      </c>
      <c r="D409" s="23" t="s">
        <v>19</v>
      </c>
      <c r="E409" s="24">
        <v>602400</v>
      </c>
      <c r="F409" s="24"/>
      <c r="G409" s="15">
        <f t="shared" si="10"/>
        <v>602400</v>
      </c>
      <c r="H409" s="1">
        <v>-100</v>
      </c>
    </row>
    <row r="410" spans="1:8" ht="15.75" thickBot="1" x14ac:dyDescent="0.3">
      <c r="A410" s="19" t="s">
        <v>48</v>
      </c>
      <c r="B410" s="20" t="s">
        <v>49</v>
      </c>
      <c r="C410" s="20"/>
      <c r="D410" s="20"/>
      <c r="E410" s="21">
        <f>E411+E419+E423</f>
        <v>25181100</v>
      </c>
      <c r="F410" s="21"/>
      <c r="G410" s="15">
        <f t="shared" si="10"/>
        <v>25181100</v>
      </c>
      <c r="H410" s="1">
        <v>-100</v>
      </c>
    </row>
    <row r="411" spans="1:8" ht="15.75" thickBot="1" x14ac:dyDescent="0.3">
      <c r="A411" s="22" t="s">
        <v>50</v>
      </c>
      <c r="B411" s="23" t="s">
        <v>49</v>
      </c>
      <c r="C411" s="23" t="s">
        <v>51</v>
      </c>
      <c r="D411" s="23"/>
      <c r="E411" s="24">
        <f>E412+E416</f>
        <v>8738800</v>
      </c>
      <c r="F411" s="24"/>
      <c r="G411" s="15">
        <f t="shared" si="10"/>
        <v>8738800</v>
      </c>
      <c r="H411" s="1">
        <v>-159828.93</v>
      </c>
    </row>
    <row r="412" spans="1:8" ht="34.5" thickBot="1" x14ac:dyDescent="0.3">
      <c r="A412" s="22" t="s">
        <v>52</v>
      </c>
      <c r="B412" s="23" t="s">
        <v>49</v>
      </c>
      <c r="C412" s="23" t="s">
        <v>51</v>
      </c>
      <c r="D412" s="23" t="s">
        <v>53</v>
      </c>
      <c r="E412" s="24">
        <f>E413</f>
        <v>7947700</v>
      </c>
      <c r="F412" s="24"/>
      <c r="G412" s="15">
        <f t="shared" si="10"/>
        <v>7947700</v>
      </c>
      <c r="H412" s="1">
        <v>-159828.93</v>
      </c>
    </row>
    <row r="413" spans="1:8" ht="15.75" thickBot="1" x14ac:dyDescent="0.3">
      <c r="A413" s="22" t="s">
        <v>54</v>
      </c>
      <c r="B413" s="23" t="s">
        <v>49</v>
      </c>
      <c r="C413" s="23" t="s">
        <v>51</v>
      </c>
      <c r="D413" s="23" t="s">
        <v>55</v>
      </c>
      <c r="E413" s="50">
        <f>E414+E415</f>
        <v>7947700</v>
      </c>
      <c r="F413" s="24"/>
      <c r="G413" s="15">
        <f t="shared" si="10"/>
        <v>7947700</v>
      </c>
      <c r="H413" s="1">
        <v>-159828.93</v>
      </c>
    </row>
    <row r="414" spans="1:8" ht="15.75" thickBot="1" x14ac:dyDescent="0.3">
      <c r="A414" s="22" t="s">
        <v>56</v>
      </c>
      <c r="B414" s="23" t="s">
        <v>49</v>
      </c>
      <c r="C414" s="23" t="s">
        <v>51</v>
      </c>
      <c r="D414" s="23" t="s">
        <v>57</v>
      </c>
      <c r="E414" s="24">
        <v>6104200</v>
      </c>
      <c r="F414" s="24"/>
      <c r="G414" s="15">
        <f t="shared" si="10"/>
        <v>6104200</v>
      </c>
      <c r="H414" s="11"/>
    </row>
    <row r="415" spans="1:8" ht="23.25" thickBot="1" x14ac:dyDescent="0.3">
      <c r="A415" s="22" t="s">
        <v>58</v>
      </c>
      <c r="B415" s="23" t="s">
        <v>49</v>
      </c>
      <c r="C415" s="23" t="s">
        <v>51</v>
      </c>
      <c r="D415" s="23" t="s">
        <v>59</v>
      </c>
      <c r="E415" s="24">
        <v>1843500</v>
      </c>
      <c r="F415" s="24"/>
      <c r="G415" s="15">
        <f t="shared" si="10"/>
        <v>1843500</v>
      </c>
      <c r="H415" s="1">
        <v>-413310</v>
      </c>
    </row>
    <row r="416" spans="1:8" ht="23.25" thickBot="1" x14ac:dyDescent="0.3">
      <c r="A416" s="22" t="s">
        <v>12</v>
      </c>
      <c r="B416" s="23" t="s">
        <v>49</v>
      </c>
      <c r="C416" s="23" t="s">
        <v>51</v>
      </c>
      <c r="D416" s="23" t="s">
        <v>13</v>
      </c>
      <c r="E416" s="24">
        <f>E417</f>
        <v>791100</v>
      </c>
      <c r="F416" s="24"/>
      <c r="G416" s="15">
        <f t="shared" si="10"/>
        <v>791100</v>
      </c>
      <c r="H416" s="1">
        <v>-413310</v>
      </c>
    </row>
    <row r="417" spans="1:8" ht="23.25" thickBot="1" x14ac:dyDescent="0.3">
      <c r="A417" s="22" t="s">
        <v>14</v>
      </c>
      <c r="B417" s="23" t="s">
        <v>49</v>
      </c>
      <c r="C417" s="23" t="s">
        <v>51</v>
      </c>
      <c r="D417" s="23" t="s">
        <v>15</v>
      </c>
      <c r="E417" s="24">
        <f>E418</f>
        <v>791100</v>
      </c>
      <c r="F417" s="24"/>
      <c r="G417" s="15">
        <f t="shared" si="10"/>
        <v>791100</v>
      </c>
      <c r="H417" s="1">
        <v>-413310</v>
      </c>
    </row>
    <row r="418" spans="1:8" ht="15.75" thickBot="1" x14ac:dyDescent="0.3">
      <c r="A418" s="22" t="s">
        <v>18</v>
      </c>
      <c r="B418" s="23" t="s">
        <v>49</v>
      </c>
      <c r="C418" s="23" t="s">
        <v>51</v>
      </c>
      <c r="D418" s="23" t="s">
        <v>19</v>
      </c>
      <c r="E418" s="24">
        <v>791100</v>
      </c>
      <c r="F418" s="24"/>
      <c r="G418" s="15">
        <f t="shared" si="10"/>
        <v>791100</v>
      </c>
      <c r="H418" s="1">
        <v>-413310</v>
      </c>
    </row>
    <row r="419" spans="1:8" ht="15.75" thickBot="1" x14ac:dyDescent="0.3">
      <c r="A419" s="22" t="s">
        <v>309</v>
      </c>
      <c r="B419" s="23" t="s">
        <v>49</v>
      </c>
      <c r="C419" s="23" t="s">
        <v>310</v>
      </c>
      <c r="D419" s="23"/>
      <c r="E419" s="24">
        <f>E420</f>
        <v>8642900</v>
      </c>
      <c r="F419" s="24"/>
      <c r="G419" s="15">
        <f t="shared" si="10"/>
        <v>8642900</v>
      </c>
      <c r="H419" s="3">
        <v>-19447395.010000002</v>
      </c>
    </row>
    <row r="420" spans="1:8" ht="23.25" thickBot="1" x14ac:dyDescent="0.3">
      <c r="A420" s="22" t="s">
        <v>84</v>
      </c>
      <c r="B420" s="23" t="s">
        <v>49</v>
      </c>
      <c r="C420" s="23" t="s">
        <v>310</v>
      </c>
      <c r="D420" s="23" t="s">
        <v>85</v>
      </c>
      <c r="E420" s="24">
        <f>E421</f>
        <v>8642900</v>
      </c>
      <c r="F420" s="24"/>
      <c r="G420" s="15">
        <f t="shared" si="10"/>
        <v>8642900</v>
      </c>
      <c r="H420" s="1">
        <v>-15518696.800000001</v>
      </c>
    </row>
    <row r="421" spans="1:8" ht="15.75" thickBot="1" x14ac:dyDescent="0.3">
      <c r="A421" s="22" t="s">
        <v>86</v>
      </c>
      <c r="B421" s="23" t="s">
        <v>49</v>
      </c>
      <c r="C421" s="23" t="s">
        <v>310</v>
      </c>
      <c r="D421" s="23" t="s">
        <v>87</v>
      </c>
      <c r="E421" s="24">
        <f>E422</f>
        <v>8642900</v>
      </c>
      <c r="F421" s="24"/>
      <c r="G421" s="15">
        <f t="shared" si="10"/>
        <v>8642900</v>
      </c>
      <c r="H421" s="1">
        <v>-15518696.800000001</v>
      </c>
    </row>
    <row r="422" spans="1:8" ht="34.5" thickBot="1" x14ac:dyDescent="0.3">
      <c r="A422" s="22" t="s">
        <v>88</v>
      </c>
      <c r="B422" s="23" t="s">
        <v>49</v>
      </c>
      <c r="C422" s="23" t="s">
        <v>310</v>
      </c>
      <c r="D422" s="23" t="s">
        <v>89</v>
      </c>
      <c r="E422" s="24">
        <v>8642900</v>
      </c>
      <c r="F422" s="24"/>
      <c r="G422" s="15">
        <f t="shared" si="10"/>
        <v>8642900</v>
      </c>
      <c r="H422" s="1">
        <v>-15518696.800000001</v>
      </c>
    </row>
    <row r="423" spans="1:8" ht="15.75" thickBot="1" x14ac:dyDescent="0.3">
      <c r="A423" s="22" t="s">
        <v>317</v>
      </c>
      <c r="B423" s="23" t="s">
        <v>49</v>
      </c>
      <c r="C423" s="23" t="s">
        <v>318</v>
      </c>
      <c r="D423" s="23"/>
      <c r="E423" s="24">
        <f>E424+E428+E432</f>
        <v>7799400</v>
      </c>
      <c r="F423" s="24"/>
      <c r="G423" s="15">
        <f t="shared" si="10"/>
        <v>7799400</v>
      </c>
      <c r="H423" s="1">
        <v>-15518696.800000001</v>
      </c>
    </row>
    <row r="424" spans="1:8" ht="34.5" thickBot="1" x14ac:dyDescent="0.3">
      <c r="A424" s="22" t="s">
        <v>52</v>
      </c>
      <c r="B424" s="23" t="s">
        <v>49</v>
      </c>
      <c r="C424" s="23" t="s">
        <v>318</v>
      </c>
      <c r="D424" s="23" t="s">
        <v>53</v>
      </c>
      <c r="E424" s="24">
        <f>E425</f>
        <v>6369400</v>
      </c>
      <c r="F424" s="24"/>
      <c r="G424" s="15">
        <f t="shared" si="10"/>
        <v>6369400</v>
      </c>
      <c r="H424" s="1">
        <v>-646620.68999999994</v>
      </c>
    </row>
    <row r="425" spans="1:8" ht="15.75" thickBot="1" x14ac:dyDescent="0.3">
      <c r="A425" s="22" t="s">
        <v>54</v>
      </c>
      <c r="B425" s="23" t="s">
        <v>49</v>
      </c>
      <c r="C425" s="23" t="s">
        <v>318</v>
      </c>
      <c r="D425" s="23" t="s">
        <v>55</v>
      </c>
      <c r="E425" s="24">
        <f>E426+E427</f>
        <v>6369400</v>
      </c>
      <c r="F425" s="24"/>
      <c r="G425" s="15">
        <f t="shared" si="10"/>
        <v>6369400</v>
      </c>
      <c r="H425" s="1">
        <v>-646620.68999999994</v>
      </c>
    </row>
    <row r="426" spans="1:8" ht="15.75" thickBot="1" x14ac:dyDescent="0.3">
      <c r="A426" s="22" t="s">
        <v>56</v>
      </c>
      <c r="B426" s="23" t="s">
        <v>49</v>
      </c>
      <c r="C426" s="23" t="s">
        <v>318</v>
      </c>
      <c r="D426" s="23" t="s">
        <v>57</v>
      </c>
      <c r="E426" s="24">
        <v>5046600</v>
      </c>
      <c r="F426" s="24"/>
      <c r="G426" s="15">
        <f t="shared" si="10"/>
        <v>5046600</v>
      </c>
      <c r="H426" s="1">
        <v>-646620.68999999994</v>
      </c>
    </row>
    <row r="427" spans="1:8" ht="23.25" thickBot="1" x14ac:dyDescent="0.3">
      <c r="A427" s="22" t="s">
        <v>58</v>
      </c>
      <c r="B427" s="23" t="s">
        <v>49</v>
      </c>
      <c r="C427" s="23" t="s">
        <v>318</v>
      </c>
      <c r="D427" s="23" t="s">
        <v>59</v>
      </c>
      <c r="E427" s="24">
        <v>1322800</v>
      </c>
      <c r="F427" s="24"/>
      <c r="G427" s="15">
        <f t="shared" si="10"/>
        <v>1322800</v>
      </c>
      <c r="H427" s="11"/>
    </row>
    <row r="428" spans="1:8" ht="23.25" thickBot="1" x14ac:dyDescent="0.3">
      <c r="A428" s="22" t="s">
        <v>12</v>
      </c>
      <c r="B428" s="23" t="s">
        <v>49</v>
      </c>
      <c r="C428" s="23" t="s">
        <v>318</v>
      </c>
      <c r="D428" s="23" t="s">
        <v>13</v>
      </c>
      <c r="E428" s="24">
        <f>E429</f>
        <v>1290000</v>
      </c>
      <c r="F428" s="24"/>
      <c r="G428" s="15">
        <f t="shared" si="10"/>
        <v>1290000</v>
      </c>
      <c r="H428" s="11"/>
    </row>
    <row r="429" spans="1:8" ht="23.25" thickBot="1" x14ac:dyDescent="0.3">
      <c r="A429" s="22" t="s">
        <v>14</v>
      </c>
      <c r="B429" s="23" t="s">
        <v>49</v>
      </c>
      <c r="C429" s="23" t="s">
        <v>318</v>
      </c>
      <c r="D429" s="23" t="s">
        <v>15</v>
      </c>
      <c r="E429" s="24">
        <f>E430+E431</f>
        <v>1290000</v>
      </c>
      <c r="F429" s="24"/>
      <c r="G429" s="15">
        <f t="shared" si="10"/>
        <v>1290000</v>
      </c>
      <c r="H429" s="11"/>
    </row>
    <row r="430" spans="1:8" ht="15.75" thickBot="1" x14ac:dyDescent="0.3">
      <c r="A430" s="22" t="s">
        <v>18</v>
      </c>
      <c r="B430" s="23" t="s">
        <v>49</v>
      </c>
      <c r="C430" s="23" t="s">
        <v>318</v>
      </c>
      <c r="D430" s="23" t="s">
        <v>19</v>
      </c>
      <c r="E430" s="24">
        <v>259500</v>
      </c>
      <c r="F430" s="24"/>
      <c r="G430" s="15">
        <f t="shared" si="10"/>
        <v>259500</v>
      </c>
      <c r="H430" s="11"/>
    </row>
    <row r="431" spans="1:8" ht="15.75" thickBot="1" x14ac:dyDescent="0.3">
      <c r="A431" s="22" t="s">
        <v>78</v>
      </c>
      <c r="B431" s="23" t="s">
        <v>49</v>
      </c>
      <c r="C431" s="23" t="s">
        <v>318</v>
      </c>
      <c r="D431" s="23" t="s">
        <v>79</v>
      </c>
      <c r="E431" s="24">
        <v>1030500</v>
      </c>
      <c r="F431" s="24"/>
      <c r="G431" s="15">
        <f t="shared" si="10"/>
        <v>1030500</v>
      </c>
      <c r="H431" s="1">
        <v>-324088.83</v>
      </c>
    </row>
    <row r="432" spans="1:8" ht="15.75" thickBot="1" x14ac:dyDescent="0.3">
      <c r="A432" s="22" t="s">
        <v>60</v>
      </c>
      <c r="B432" s="23" t="s">
        <v>49</v>
      </c>
      <c r="C432" s="23" t="s">
        <v>318</v>
      </c>
      <c r="D432" s="23" t="s">
        <v>61</v>
      </c>
      <c r="E432" s="50">
        <f>E433</f>
        <v>140000</v>
      </c>
      <c r="F432" s="24"/>
      <c r="G432" s="15">
        <f t="shared" si="10"/>
        <v>140000</v>
      </c>
      <c r="H432" s="1">
        <v>-58714.86</v>
      </c>
    </row>
    <row r="433" spans="1:8" ht="15.75" thickBot="1" x14ac:dyDescent="0.3">
      <c r="A433" s="22" t="s">
        <v>62</v>
      </c>
      <c r="B433" s="23" t="s">
        <v>49</v>
      </c>
      <c r="C433" s="23" t="s">
        <v>318</v>
      </c>
      <c r="D433" s="23" t="s">
        <v>63</v>
      </c>
      <c r="E433" s="24">
        <f>E434+E435</f>
        <v>140000</v>
      </c>
      <c r="F433" s="24"/>
      <c r="G433" s="15">
        <f t="shared" si="10"/>
        <v>140000</v>
      </c>
      <c r="H433" s="1">
        <v>-6446</v>
      </c>
    </row>
    <row r="434" spans="1:8" ht="15.75" thickBot="1" x14ac:dyDescent="0.3">
      <c r="A434" s="22" t="s">
        <v>192</v>
      </c>
      <c r="B434" s="23" t="s">
        <v>49</v>
      </c>
      <c r="C434" s="23" t="s">
        <v>318</v>
      </c>
      <c r="D434" s="23" t="s">
        <v>193</v>
      </c>
      <c r="E434" s="50">
        <v>140000</v>
      </c>
      <c r="F434" s="24"/>
      <c r="G434" s="15">
        <f t="shared" si="10"/>
        <v>140000</v>
      </c>
      <c r="H434" s="1">
        <v>-6446</v>
      </c>
    </row>
    <row r="435" spans="1:8" ht="15.75" thickBot="1" x14ac:dyDescent="0.3">
      <c r="A435" s="22" t="s">
        <v>64</v>
      </c>
      <c r="B435" s="23" t="s">
        <v>49</v>
      </c>
      <c r="C435" s="23" t="s">
        <v>318</v>
      </c>
      <c r="D435" s="23" t="s">
        <v>65</v>
      </c>
      <c r="E435" s="24"/>
      <c r="F435" s="24"/>
      <c r="G435" s="15">
        <f t="shared" si="10"/>
        <v>0</v>
      </c>
      <c r="H435" s="1">
        <v>0</v>
      </c>
    </row>
    <row r="436" spans="1:8" ht="15.75" thickBot="1" x14ac:dyDescent="0.3">
      <c r="A436" s="16" t="s">
        <v>123</v>
      </c>
      <c r="B436" s="17" t="s">
        <v>124</v>
      </c>
      <c r="C436" s="17"/>
      <c r="D436" s="17"/>
      <c r="E436" s="18">
        <f>E437</f>
        <v>11528200</v>
      </c>
      <c r="F436" s="18"/>
      <c r="G436" s="15">
        <f t="shared" si="10"/>
        <v>11528200</v>
      </c>
      <c r="H436" s="1">
        <v>0</v>
      </c>
    </row>
    <row r="437" spans="1:8" ht="15.75" thickBot="1" x14ac:dyDescent="0.3">
      <c r="A437" s="19" t="s">
        <v>125</v>
      </c>
      <c r="B437" s="20" t="s">
        <v>126</v>
      </c>
      <c r="C437" s="20"/>
      <c r="D437" s="20"/>
      <c r="E437" s="21">
        <f>E438</f>
        <v>11528200</v>
      </c>
      <c r="F437" s="21"/>
      <c r="G437" s="15">
        <f t="shared" si="10"/>
        <v>11528200</v>
      </c>
      <c r="H437" s="1">
        <v>0</v>
      </c>
    </row>
    <row r="438" spans="1:8" ht="23.25" thickBot="1" x14ac:dyDescent="0.3">
      <c r="A438" s="35" t="s">
        <v>368</v>
      </c>
      <c r="B438" s="23" t="s">
        <v>126</v>
      </c>
      <c r="C438" s="36" t="s">
        <v>369</v>
      </c>
      <c r="D438" s="23"/>
      <c r="E438" s="24">
        <f>E439+E442</f>
        <v>11528200</v>
      </c>
      <c r="F438" s="24"/>
      <c r="G438" s="15">
        <f t="shared" si="10"/>
        <v>11528200</v>
      </c>
      <c r="H438" s="1">
        <v>0</v>
      </c>
    </row>
    <row r="439" spans="1:8" ht="23.25" thickBot="1" x14ac:dyDescent="0.3">
      <c r="A439" s="22" t="s">
        <v>12</v>
      </c>
      <c r="B439" s="23" t="s">
        <v>126</v>
      </c>
      <c r="C439" s="36" t="s">
        <v>369</v>
      </c>
      <c r="D439" s="23" t="s">
        <v>13</v>
      </c>
      <c r="E439" s="24">
        <f>E440</f>
        <v>10482000</v>
      </c>
      <c r="F439" s="24"/>
      <c r="G439" s="15">
        <f t="shared" si="10"/>
        <v>10482000</v>
      </c>
      <c r="H439" s="1">
        <v>-20</v>
      </c>
    </row>
    <row r="440" spans="1:8" ht="23.25" thickBot="1" x14ac:dyDescent="0.3">
      <c r="A440" s="22" t="s">
        <v>14</v>
      </c>
      <c r="B440" s="23" t="s">
        <v>126</v>
      </c>
      <c r="C440" s="36" t="s">
        <v>369</v>
      </c>
      <c r="D440" s="23" t="s">
        <v>15</v>
      </c>
      <c r="E440" s="24">
        <f>E441</f>
        <v>10482000</v>
      </c>
      <c r="F440" s="24"/>
      <c r="G440" s="15">
        <f t="shared" ref="G440:G444" si="14">E440+F440</f>
        <v>10482000</v>
      </c>
      <c r="H440" s="1">
        <v>-20</v>
      </c>
    </row>
    <row r="441" spans="1:8" ht="15.75" thickBot="1" x14ac:dyDescent="0.3">
      <c r="A441" s="22" t="s">
        <v>18</v>
      </c>
      <c r="B441" s="23" t="s">
        <v>126</v>
      </c>
      <c r="C441" s="36" t="s">
        <v>369</v>
      </c>
      <c r="D441" s="23" t="s">
        <v>19</v>
      </c>
      <c r="E441" s="24">
        <v>10482000</v>
      </c>
      <c r="F441" s="24"/>
      <c r="G441" s="15">
        <f t="shared" si="14"/>
        <v>10482000</v>
      </c>
      <c r="H441" s="1">
        <v>-20</v>
      </c>
    </row>
    <row r="442" spans="1:8" ht="23.25" thickBot="1" x14ac:dyDescent="0.3">
      <c r="A442" s="22" t="s">
        <v>84</v>
      </c>
      <c r="B442" s="37" t="s">
        <v>126</v>
      </c>
      <c r="C442" s="36" t="s">
        <v>369</v>
      </c>
      <c r="D442" s="37" t="s">
        <v>85</v>
      </c>
      <c r="E442" s="33">
        <f>E443</f>
        <v>1046200</v>
      </c>
      <c r="F442" s="33"/>
      <c r="G442" s="15">
        <f t="shared" si="14"/>
        <v>1046200</v>
      </c>
      <c r="H442" s="5">
        <v>-16457474.6</v>
      </c>
    </row>
    <row r="443" spans="1:8" ht="15.75" thickBot="1" x14ac:dyDescent="0.3">
      <c r="A443" s="22" t="s">
        <v>86</v>
      </c>
      <c r="B443" s="37" t="s">
        <v>126</v>
      </c>
      <c r="C443" s="36" t="s">
        <v>369</v>
      </c>
      <c r="D443" s="37" t="s">
        <v>87</v>
      </c>
      <c r="E443" s="33">
        <f>E444</f>
        <v>1046200</v>
      </c>
      <c r="F443" s="33"/>
      <c r="G443" s="15">
        <f t="shared" si="14"/>
        <v>1046200</v>
      </c>
      <c r="H443" s="3">
        <v>-443462.89</v>
      </c>
    </row>
    <row r="444" spans="1:8" ht="15.75" thickBot="1" x14ac:dyDescent="0.3">
      <c r="A444" s="22" t="s">
        <v>90</v>
      </c>
      <c r="B444" s="37" t="s">
        <v>126</v>
      </c>
      <c r="C444" s="36" t="s">
        <v>369</v>
      </c>
      <c r="D444" s="37" t="s">
        <v>91</v>
      </c>
      <c r="E444" s="33">
        <v>1046200</v>
      </c>
      <c r="F444" s="33"/>
      <c r="G444" s="15">
        <f t="shared" si="14"/>
        <v>1046200</v>
      </c>
      <c r="H444" s="1">
        <v>-443462.89</v>
      </c>
    </row>
    <row r="445" spans="1:8" ht="15.75" thickBot="1" x14ac:dyDescent="0.3">
      <c r="A445" s="16" t="s">
        <v>66</v>
      </c>
      <c r="B445" s="17" t="s">
        <v>67</v>
      </c>
      <c r="C445" s="17"/>
      <c r="D445" s="17"/>
      <c r="E445" s="18">
        <f>E446+E472+E525+E567+E584</f>
        <v>246618900</v>
      </c>
      <c r="F445" s="18">
        <f>F446+F472+F525+F567+F584</f>
        <v>499680400</v>
      </c>
      <c r="G445" s="15">
        <f t="shared" ref="G445:G537" si="15">E445+F445</f>
        <v>746299300</v>
      </c>
      <c r="H445" s="1">
        <v>-443462.89</v>
      </c>
    </row>
    <row r="446" spans="1:8" ht="15.75" thickBot="1" x14ac:dyDescent="0.3">
      <c r="A446" s="19" t="s">
        <v>127</v>
      </c>
      <c r="B446" s="20" t="s">
        <v>128</v>
      </c>
      <c r="C446" s="20"/>
      <c r="D446" s="20"/>
      <c r="E446" s="21">
        <f>E447+E452+E456+E460+E464+E468</f>
        <v>65791600</v>
      </c>
      <c r="F446" s="21">
        <f>F447+F452+F456</f>
        <v>239645100</v>
      </c>
      <c r="G446" s="15">
        <f t="shared" si="15"/>
        <v>305436700</v>
      </c>
      <c r="H446" s="1">
        <v>-443462.89</v>
      </c>
    </row>
    <row r="447" spans="1:8" ht="34.5" thickBot="1" x14ac:dyDescent="0.3">
      <c r="A447" s="22" t="s">
        <v>82</v>
      </c>
      <c r="B447" s="23" t="s">
        <v>128</v>
      </c>
      <c r="C447" s="23" t="s">
        <v>83</v>
      </c>
      <c r="D447" s="23"/>
      <c r="E447" s="24"/>
      <c r="F447" s="24">
        <f>F448</f>
        <v>59060200</v>
      </c>
      <c r="G447" s="15">
        <f t="shared" si="15"/>
        <v>59060200</v>
      </c>
      <c r="H447" s="1">
        <v>-443462.89</v>
      </c>
    </row>
    <row r="448" spans="1:8" ht="23.25" thickBot="1" x14ac:dyDescent="0.3">
      <c r="A448" s="22" t="s">
        <v>84</v>
      </c>
      <c r="B448" s="23" t="s">
        <v>128</v>
      </c>
      <c r="C448" s="23" t="s">
        <v>83</v>
      </c>
      <c r="D448" s="23" t="s">
        <v>85</v>
      </c>
      <c r="E448" s="24"/>
      <c r="F448" s="24">
        <f>F449</f>
        <v>59060200</v>
      </c>
      <c r="G448" s="15">
        <f t="shared" si="15"/>
        <v>59060200</v>
      </c>
      <c r="H448" s="3">
        <v>-14551845.779999999</v>
      </c>
    </row>
    <row r="449" spans="1:8" ht="15.75" thickBot="1" x14ac:dyDescent="0.3">
      <c r="A449" s="22" t="s">
        <v>86</v>
      </c>
      <c r="B449" s="23" t="s">
        <v>128</v>
      </c>
      <c r="C449" s="23" t="s">
        <v>83</v>
      </c>
      <c r="D449" s="23" t="s">
        <v>87</v>
      </c>
      <c r="E449" s="24"/>
      <c r="F449" s="24">
        <f>F450+F451</f>
        <v>59060200</v>
      </c>
      <c r="G449" s="15">
        <f t="shared" si="15"/>
        <v>59060200</v>
      </c>
      <c r="H449" s="1">
        <v>-2034065.78</v>
      </c>
    </row>
    <row r="450" spans="1:8" ht="34.5" thickBot="1" x14ac:dyDescent="0.3">
      <c r="A450" s="22" t="s">
        <v>88</v>
      </c>
      <c r="B450" s="23" t="s">
        <v>128</v>
      </c>
      <c r="C450" s="23" t="s">
        <v>83</v>
      </c>
      <c r="D450" s="23" t="s">
        <v>89</v>
      </c>
      <c r="E450" s="24"/>
      <c r="F450" s="24">
        <v>46454200</v>
      </c>
      <c r="G450" s="15">
        <f t="shared" si="15"/>
        <v>46454200</v>
      </c>
      <c r="H450" s="1">
        <v>-678580</v>
      </c>
    </row>
    <row r="451" spans="1:8" ht="15.75" thickBot="1" x14ac:dyDescent="0.3">
      <c r="A451" s="14"/>
      <c r="B451" s="37" t="s">
        <v>128</v>
      </c>
      <c r="C451" s="37" t="s">
        <v>83</v>
      </c>
      <c r="D451" s="37" t="s">
        <v>91</v>
      </c>
      <c r="E451" s="33"/>
      <c r="F451" s="33">
        <v>12606000</v>
      </c>
      <c r="G451" s="15">
        <f t="shared" si="15"/>
        <v>12606000</v>
      </c>
      <c r="H451" s="1">
        <v>-678580</v>
      </c>
    </row>
    <row r="452" spans="1:8" ht="23.25" thickBot="1" x14ac:dyDescent="0.3">
      <c r="A452" s="22" t="s">
        <v>129</v>
      </c>
      <c r="B452" s="23" t="s">
        <v>128</v>
      </c>
      <c r="C452" s="23" t="s">
        <v>130</v>
      </c>
      <c r="D452" s="23"/>
      <c r="E452" s="24"/>
      <c r="F452" s="24">
        <f>F453</f>
        <v>10619400</v>
      </c>
      <c r="G452" s="15">
        <f t="shared" si="15"/>
        <v>10619400</v>
      </c>
      <c r="H452" s="1">
        <v>-678580</v>
      </c>
    </row>
    <row r="453" spans="1:8" ht="23.25" thickBot="1" x14ac:dyDescent="0.3">
      <c r="A453" s="22" t="s">
        <v>84</v>
      </c>
      <c r="B453" s="23" t="s">
        <v>128</v>
      </c>
      <c r="C453" s="23" t="s">
        <v>130</v>
      </c>
      <c r="D453" s="23" t="s">
        <v>85</v>
      </c>
      <c r="E453" s="24"/>
      <c r="F453" s="24">
        <f>F454</f>
        <v>10619400</v>
      </c>
      <c r="G453" s="15">
        <f t="shared" si="15"/>
        <v>10619400</v>
      </c>
    </row>
    <row r="454" spans="1:8" ht="15.75" thickBot="1" x14ac:dyDescent="0.3">
      <c r="A454" s="22" t="s">
        <v>86</v>
      </c>
      <c r="B454" s="23" t="s">
        <v>128</v>
      </c>
      <c r="C454" s="23" t="s">
        <v>130</v>
      </c>
      <c r="D454" s="23" t="s">
        <v>87</v>
      </c>
      <c r="E454" s="24"/>
      <c r="F454" s="24">
        <f>F455</f>
        <v>10619400</v>
      </c>
      <c r="G454" s="15">
        <f t="shared" si="15"/>
        <v>10619400</v>
      </c>
    </row>
    <row r="455" spans="1:8" ht="15.75" thickBot="1" x14ac:dyDescent="0.3">
      <c r="A455" s="22" t="s">
        <v>90</v>
      </c>
      <c r="B455" s="23" t="s">
        <v>128</v>
      </c>
      <c r="C455" s="23" t="s">
        <v>130</v>
      </c>
      <c r="D455" s="23" t="s">
        <v>91</v>
      </c>
      <c r="E455" s="24"/>
      <c r="F455" s="24">
        <v>10619400</v>
      </c>
      <c r="G455" s="15">
        <f t="shared" si="15"/>
        <v>10619400</v>
      </c>
    </row>
    <row r="456" spans="1:8" ht="23.25" thickBot="1" x14ac:dyDescent="0.3">
      <c r="A456" s="22" t="s">
        <v>131</v>
      </c>
      <c r="B456" s="23" t="s">
        <v>128</v>
      </c>
      <c r="C456" s="23" t="s">
        <v>132</v>
      </c>
      <c r="D456" s="23"/>
      <c r="E456" s="24"/>
      <c r="F456" s="24">
        <f>F457</f>
        <v>169965500</v>
      </c>
      <c r="G456" s="15">
        <f t="shared" si="15"/>
        <v>169965500</v>
      </c>
    </row>
    <row r="457" spans="1:8" ht="23.25" thickBot="1" x14ac:dyDescent="0.3">
      <c r="A457" s="22" t="s">
        <v>84</v>
      </c>
      <c r="B457" s="23" t="s">
        <v>128</v>
      </c>
      <c r="C457" s="23" t="s">
        <v>132</v>
      </c>
      <c r="D457" s="23" t="s">
        <v>85</v>
      </c>
      <c r="E457" s="24"/>
      <c r="F457" s="24">
        <f>F458</f>
        <v>169965500</v>
      </c>
      <c r="G457" s="15">
        <f t="shared" si="15"/>
        <v>169965500</v>
      </c>
    </row>
    <row r="458" spans="1:8" ht="15.75" thickBot="1" x14ac:dyDescent="0.3">
      <c r="A458" s="22" t="s">
        <v>86</v>
      </c>
      <c r="B458" s="23" t="s">
        <v>128</v>
      </c>
      <c r="C458" s="23" t="s">
        <v>132</v>
      </c>
      <c r="D458" s="23" t="s">
        <v>87</v>
      </c>
      <c r="E458" s="24"/>
      <c r="F458" s="24">
        <f>F459</f>
        <v>169965500</v>
      </c>
      <c r="G458" s="15">
        <f t="shared" si="15"/>
        <v>169965500</v>
      </c>
    </row>
    <row r="459" spans="1:8" ht="34.5" thickBot="1" x14ac:dyDescent="0.3">
      <c r="A459" s="22" t="s">
        <v>88</v>
      </c>
      <c r="B459" s="23" t="s">
        <v>128</v>
      </c>
      <c r="C459" s="23" t="s">
        <v>132</v>
      </c>
      <c r="D459" s="23" t="s">
        <v>89</v>
      </c>
      <c r="E459" s="24"/>
      <c r="F459" s="24">
        <v>169965500</v>
      </c>
      <c r="G459" s="15">
        <f t="shared" si="15"/>
        <v>169965500</v>
      </c>
    </row>
    <row r="460" spans="1:8" ht="15.75" thickBot="1" x14ac:dyDescent="0.3">
      <c r="A460" s="22" t="s">
        <v>133</v>
      </c>
      <c r="B460" s="23" t="s">
        <v>128</v>
      </c>
      <c r="C460" s="23" t="s">
        <v>134</v>
      </c>
      <c r="D460" s="23"/>
      <c r="E460" s="24">
        <f>E461</f>
        <v>10771100</v>
      </c>
      <c r="F460" s="24"/>
      <c r="G460" s="15">
        <f t="shared" si="15"/>
        <v>10771100</v>
      </c>
    </row>
    <row r="461" spans="1:8" ht="23.25" thickBot="1" x14ac:dyDescent="0.3">
      <c r="A461" s="22" t="s">
        <v>84</v>
      </c>
      <c r="B461" s="23" t="s">
        <v>128</v>
      </c>
      <c r="C461" s="23" t="s">
        <v>134</v>
      </c>
      <c r="D461" s="23" t="s">
        <v>85</v>
      </c>
      <c r="E461" s="24">
        <f>E462</f>
        <v>10771100</v>
      </c>
      <c r="F461" s="24"/>
      <c r="G461" s="15">
        <f t="shared" si="15"/>
        <v>10771100</v>
      </c>
    </row>
    <row r="462" spans="1:8" ht="15.75" thickBot="1" x14ac:dyDescent="0.3">
      <c r="A462" s="22" t="s">
        <v>86</v>
      </c>
      <c r="B462" s="23" t="s">
        <v>128</v>
      </c>
      <c r="C462" s="23" t="s">
        <v>134</v>
      </c>
      <c r="D462" s="23" t="s">
        <v>87</v>
      </c>
      <c r="E462" s="24">
        <f>E463</f>
        <v>10771100</v>
      </c>
      <c r="F462" s="24"/>
      <c r="G462" s="15">
        <f t="shared" si="15"/>
        <v>10771100</v>
      </c>
    </row>
    <row r="463" spans="1:8" ht="15.75" thickBot="1" x14ac:dyDescent="0.3">
      <c r="A463" s="22" t="s">
        <v>90</v>
      </c>
      <c r="B463" s="23" t="s">
        <v>128</v>
      </c>
      <c r="C463" s="23" t="s">
        <v>134</v>
      </c>
      <c r="D463" s="23" t="s">
        <v>91</v>
      </c>
      <c r="E463" s="24">
        <v>10771100</v>
      </c>
      <c r="F463" s="24"/>
      <c r="G463" s="15">
        <f t="shared" si="15"/>
        <v>10771100</v>
      </c>
    </row>
    <row r="464" spans="1:8" ht="15.75" thickBot="1" x14ac:dyDescent="0.3">
      <c r="A464" s="22" t="s">
        <v>135</v>
      </c>
      <c r="B464" s="23" t="s">
        <v>128</v>
      </c>
      <c r="C464" s="23" t="s">
        <v>136</v>
      </c>
      <c r="D464" s="23"/>
      <c r="E464" s="24">
        <f>E465</f>
        <v>52226400</v>
      </c>
      <c r="F464" s="24"/>
      <c r="G464" s="15">
        <f t="shared" si="15"/>
        <v>52226400</v>
      </c>
    </row>
    <row r="465" spans="1:9" ht="23.25" thickBot="1" x14ac:dyDescent="0.3">
      <c r="A465" s="22" t="s">
        <v>84</v>
      </c>
      <c r="B465" s="23" t="s">
        <v>128</v>
      </c>
      <c r="C465" s="23" t="s">
        <v>136</v>
      </c>
      <c r="D465" s="23" t="s">
        <v>85</v>
      </c>
      <c r="E465" s="24">
        <f>E466</f>
        <v>52226400</v>
      </c>
      <c r="F465" s="24"/>
      <c r="G465" s="15">
        <f t="shared" si="15"/>
        <v>52226400</v>
      </c>
    </row>
    <row r="466" spans="1:9" ht="15.75" thickBot="1" x14ac:dyDescent="0.3">
      <c r="A466" s="22" t="s">
        <v>86</v>
      </c>
      <c r="B466" s="23" t="s">
        <v>128</v>
      </c>
      <c r="C466" s="23" t="s">
        <v>136</v>
      </c>
      <c r="D466" s="23" t="s">
        <v>87</v>
      </c>
      <c r="E466" s="24">
        <f>E467</f>
        <v>52226400</v>
      </c>
      <c r="F466" s="24"/>
      <c r="G466" s="15">
        <f t="shared" si="15"/>
        <v>52226400</v>
      </c>
    </row>
    <row r="467" spans="1:9" ht="34.5" thickBot="1" x14ac:dyDescent="0.3">
      <c r="A467" s="22" t="s">
        <v>88</v>
      </c>
      <c r="B467" s="23" t="s">
        <v>128</v>
      </c>
      <c r="C467" s="23" t="s">
        <v>136</v>
      </c>
      <c r="D467" s="23" t="s">
        <v>89</v>
      </c>
      <c r="E467" s="24">
        <v>52226400</v>
      </c>
      <c r="F467" s="24"/>
      <c r="G467" s="15">
        <f t="shared" si="15"/>
        <v>52226400</v>
      </c>
    </row>
    <row r="468" spans="1:9" ht="15.75" thickBot="1" x14ac:dyDescent="0.3">
      <c r="A468" s="22" t="s">
        <v>137</v>
      </c>
      <c r="B468" s="23" t="s">
        <v>128</v>
      </c>
      <c r="C468" s="23" t="s">
        <v>138</v>
      </c>
      <c r="D468" s="23"/>
      <c r="E468" s="24">
        <f>E469</f>
        <v>2794100</v>
      </c>
      <c r="F468" s="24"/>
      <c r="G468" s="15">
        <f t="shared" si="15"/>
        <v>2794100</v>
      </c>
    </row>
    <row r="469" spans="1:9" ht="23.25" thickBot="1" x14ac:dyDescent="0.3">
      <c r="A469" s="22" t="s">
        <v>84</v>
      </c>
      <c r="B469" s="23" t="s">
        <v>128</v>
      </c>
      <c r="C469" s="23" t="s">
        <v>138</v>
      </c>
      <c r="D469" s="23" t="s">
        <v>85</v>
      </c>
      <c r="E469" s="24">
        <f>E470</f>
        <v>2794100</v>
      </c>
      <c r="F469" s="24"/>
      <c r="G469" s="15">
        <f t="shared" si="15"/>
        <v>2794100</v>
      </c>
    </row>
    <row r="470" spans="1:9" ht="15.75" thickBot="1" x14ac:dyDescent="0.3">
      <c r="A470" s="22" t="s">
        <v>86</v>
      </c>
      <c r="B470" s="23" t="s">
        <v>128</v>
      </c>
      <c r="C470" s="23" t="s">
        <v>138</v>
      </c>
      <c r="D470" s="23" t="s">
        <v>87</v>
      </c>
      <c r="E470" s="24">
        <f>E471</f>
        <v>2794100</v>
      </c>
      <c r="F470" s="24"/>
      <c r="G470" s="15">
        <f t="shared" si="15"/>
        <v>2794100</v>
      </c>
    </row>
    <row r="471" spans="1:9" ht="15.75" thickBot="1" x14ac:dyDescent="0.3">
      <c r="A471" s="22" t="s">
        <v>90</v>
      </c>
      <c r="B471" s="23" t="s">
        <v>128</v>
      </c>
      <c r="C471" s="23" t="s">
        <v>138</v>
      </c>
      <c r="D471" s="23" t="s">
        <v>91</v>
      </c>
      <c r="E471" s="24">
        <v>2794100</v>
      </c>
      <c r="F471" s="24"/>
      <c r="G471" s="15">
        <f t="shared" si="15"/>
        <v>2794100</v>
      </c>
    </row>
    <row r="472" spans="1:9" ht="15.75" thickBot="1" x14ac:dyDescent="0.3">
      <c r="A472" s="19" t="s">
        <v>139</v>
      </c>
      <c r="B472" s="20" t="s">
        <v>140</v>
      </c>
      <c r="C472" s="20"/>
      <c r="D472" s="20"/>
      <c r="E472" s="21">
        <f>E473+E481+E485+E489+E493+E497+E501+E505+E509+E513+E517</f>
        <v>96475200</v>
      </c>
      <c r="F472" s="21">
        <f>F473+F477+F481+F489+F493+F497</f>
        <v>258794800</v>
      </c>
      <c r="G472" s="15">
        <f t="shared" si="15"/>
        <v>355270000</v>
      </c>
    </row>
    <row r="473" spans="1:9" ht="34.5" thickBot="1" x14ac:dyDescent="0.3">
      <c r="A473" s="22" t="s">
        <v>82</v>
      </c>
      <c r="B473" s="23" t="s">
        <v>140</v>
      </c>
      <c r="C473" s="23" t="s">
        <v>83</v>
      </c>
      <c r="D473" s="23"/>
      <c r="E473" s="24"/>
      <c r="F473" s="24">
        <f>F474</f>
        <v>8073600</v>
      </c>
      <c r="G473" s="15">
        <f t="shared" si="15"/>
        <v>8073600</v>
      </c>
    </row>
    <row r="474" spans="1:9" ht="23.25" thickBot="1" x14ac:dyDescent="0.3">
      <c r="A474" s="22" t="s">
        <v>84</v>
      </c>
      <c r="B474" s="23" t="s">
        <v>140</v>
      </c>
      <c r="C474" s="23" t="s">
        <v>83</v>
      </c>
      <c r="D474" s="23" t="s">
        <v>85</v>
      </c>
      <c r="E474" s="24"/>
      <c r="F474" s="24">
        <f>F475</f>
        <v>8073600</v>
      </c>
      <c r="G474" s="15">
        <f t="shared" si="15"/>
        <v>8073600</v>
      </c>
    </row>
    <row r="475" spans="1:9" ht="15.75" thickBot="1" x14ac:dyDescent="0.3">
      <c r="A475" s="22" t="s">
        <v>86</v>
      </c>
      <c r="B475" s="23" t="s">
        <v>140</v>
      </c>
      <c r="C475" s="23" t="s">
        <v>83</v>
      </c>
      <c r="D475" s="23" t="s">
        <v>87</v>
      </c>
      <c r="E475" s="24"/>
      <c r="F475" s="24">
        <f>F476</f>
        <v>8073600</v>
      </c>
      <c r="G475" s="15">
        <f t="shared" si="15"/>
        <v>8073600</v>
      </c>
    </row>
    <row r="476" spans="1:9" ht="15.75" thickBot="1" x14ac:dyDescent="0.3">
      <c r="A476" s="22" t="s">
        <v>90</v>
      </c>
      <c r="B476" s="23" t="s">
        <v>140</v>
      </c>
      <c r="C476" s="23" t="s">
        <v>83</v>
      </c>
      <c r="D476" s="23" t="s">
        <v>91</v>
      </c>
      <c r="E476" s="24"/>
      <c r="F476" s="24">
        <v>8073600</v>
      </c>
      <c r="G476" s="15">
        <f t="shared" si="15"/>
        <v>8073600</v>
      </c>
    </row>
    <row r="477" spans="1:9" ht="23.25" thickBot="1" x14ac:dyDescent="0.3">
      <c r="A477" s="22" t="s">
        <v>141</v>
      </c>
      <c r="B477" s="23" t="s">
        <v>140</v>
      </c>
      <c r="C477" s="23" t="s">
        <v>142</v>
      </c>
      <c r="D477" s="23"/>
      <c r="E477" s="24"/>
      <c r="F477" s="24">
        <f>F478</f>
        <v>176511300</v>
      </c>
      <c r="G477" s="15">
        <f t="shared" si="15"/>
        <v>176511300</v>
      </c>
    </row>
    <row r="478" spans="1:9" ht="23.25" thickBot="1" x14ac:dyDescent="0.3">
      <c r="A478" s="22" t="s">
        <v>84</v>
      </c>
      <c r="B478" s="23" t="s">
        <v>140</v>
      </c>
      <c r="C478" s="23" t="s">
        <v>142</v>
      </c>
      <c r="D478" s="23" t="s">
        <v>85</v>
      </c>
      <c r="E478" s="24"/>
      <c r="F478" s="24">
        <f>F479</f>
        <v>176511300</v>
      </c>
      <c r="G478" s="15">
        <f t="shared" si="15"/>
        <v>176511300</v>
      </c>
    </row>
    <row r="479" spans="1:9" ht="15.75" thickBot="1" x14ac:dyDescent="0.3">
      <c r="A479" s="22" t="s">
        <v>86</v>
      </c>
      <c r="B479" s="23" t="s">
        <v>140</v>
      </c>
      <c r="C479" s="23" t="s">
        <v>142</v>
      </c>
      <c r="D479" s="23" t="s">
        <v>87</v>
      </c>
      <c r="E479" s="24"/>
      <c r="F479" s="24">
        <f>F480</f>
        <v>176511300</v>
      </c>
      <c r="G479" s="15">
        <f t="shared" si="15"/>
        <v>176511300</v>
      </c>
      <c r="I479" s="49"/>
    </row>
    <row r="480" spans="1:9" ht="34.5" thickBot="1" x14ac:dyDescent="0.3">
      <c r="A480" s="22" t="s">
        <v>88</v>
      </c>
      <c r="B480" s="23" t="s">
        <v>140</v>
      </c>
      <c r="C480" s="23" t="s">
        <v>142</v>
      </c>
      <c r="D480" s="23" t="s">
        <v>89</v>
      </c>
      <c r="E480" s="24"/>
      <c r="F480" s="24">
        <v>176511300</v>
      </c>
      <c r="G480" s="15">
        <f t="shared" si="15"/>
        <v>176511300</v>
      </c>
      <c r="I480" s="13"/>
    </row>
    <row r="481" spans="1:7" ht="15.75" thickBot="1" x14ac:dyDescent="0.3">
      <c r="A481" s="22" t="s">
        <v>143</v>
      </c>
      <c r="B481" s="23" t="s">
        <v>140</v>
      </c>
      <c r="C481" s="23" t="s">
        <v>144</v>
      </c>
      <c r="D481" s="23"/>
      <c r="E481" s="24"/>
      <c r="F481" s="24">
        <f>F482</f>
        <v>1000000</v>
      </c>
      <c r="G481" s="15">
        <f t="shared" si="15"/>
        <v>1000000</v>
      </c>
    </row>
    <row r="482" spans="1:7" ht="23.25" thickBot="1" x14ac:dyDescent="0.3">
      <c r="A482" s="22" t="s">
        <v>84</v>
      </c>
      <c r="B482" s="23" t="s">
        <v>140</v>
      </c>
      <c r="C482" s="23" t="s">
        <v>144</v>
      </c>
      <c r="D482" s="23" t="s">
        <v>85</v>
      </c>
      <c r="E482" s="24"/>
      <c r="F482" s="24">
        <f>F483</f>
        <v>1000000</v>
      </c>
      <c r="G482" s="15">
        <f t="shared" si="15"/>
        <v>1000000</v>
      </c>
    </row>
    <row r="483" spans="1:7" ht="15.75" thickBot="1" x14ac:dyDescent="0.3">
      <c r="A483" s="22" t="s">
        <v>86</v>
      </c>
      <c r="B483" s="23" t="s">
        <v>140</v>
      </c>
      <c r="C483" s="23" t="s">
        <v>144</v>
      </c>
      <c r="D483" s="23" t="s">
        <v>87</v>
      </c>
      <c r="E483" s="24"/>
      <c r="F483" s="24">
        <f>F484</f>
        <v>1000000</v>
      </c>
      <c r="G483" s="15">
        <f t="shared" si="15"/>
        <v>1000000</v>
      </c>
    </row>
    <row r="484" spans="1:7" ht="15.75" thickBot="1" x14ac:dyDescent="0.3">
      <c r="A484" s="22" t="s">
        <v>90</v>
      </c>
      <c r="B484" s="23" t="s">
        <v>140</v>
      </c>
      <c r="C484" s="23" t="s">
        <v>144</v>
      </c>
      <c r="D484" s="23" t="s">
        <v>91</v>
      </c>
      <c r="E484" s="24"/>
      <c r="F484" s="24">
        <v>1000000</v>
      </c>
      <c r="G484" s="15">
        <f t="shared" si="15"/>
        <v>1000000</v>
      </c>
    </row>
    <row r="485" spans="1:7" ht="23.25" thickBot="1" x14ac:dyDescent="0.3">
      <c r="A485" s="22" t="s">
        <v>145</v>
      </c>
      <c r="B485" s="23" t="s">
        <v>140</v>
      </c>
      <c r="C485" s="23" t="s">
        <v>146</v>
      </c>
      <c r="D485" s="23"/>
      <c r="E485" s="24">
        <f t="shared" ref="E485:F487" si="16">E486</f>
        <v>43900</v>
      </c>
      <c r="F485" s="24">
        <f t="shared" si="16"/>
        <v>0</v>
      </c>
      <c r="G485" s="15">
        <f t="shared" si="15"/>
        <v>43900</v>
      </c>
    </row>
    <row r="486" spans="1:7" ht="23.25" thickBot="1" x14ac:dyDescent="0.3">
      <c r="A486" s="22" t="s">
        <v>84</v>
      </c>
      <c r="B486" s="23" t="s">
        <v>140</v>
      </c>
      <c r="C486" s="23" t="s">
        <v>146</v>
      </c>
      <c r="D486" s="23" t="s">
        <v>85</v>
      </c>
      <c r="E486" s="24">
        <f t="shared" si="16"/>
        <v>43900</v>
      </c>
      <c r="F486" s="24">
        <f t="shared" si="16"/>
        <v>0</v>
      </c>
      <c r="G486" s="15">
        <f t="shared" si="15"/>
        <v>43900</v>
      </c>
    </row>
    <row r="487" spans="1:7" ht="15.75" thickBot="1" x14ac:dyDescent="0.3">
      <c r="A487" s="22" t="s">
        <v>86</v>
      </c>
      <c r="B487" s="23" t="s">
        <v>140</v>
      </c>
      <c r="C487" s="23" t="s">
        <v>146</v>
      </c>
      <c r="D487" s="23" t="s">
        <v>87</v>
      </c>
      <c r="E487" s="24">
        <f t="shared" si="16"/>
        <v>43900</v>
      </c>
      <c r="F487" s="24">
        <f t="shared" si="16"/>
        <v>0</v>
      </c>
      <c r="G487" s="15">
        <f t="shared" si="15"/>
        <v>43900</v>
      </c>
    </row>
    <row r="488" spans="1:7" ht="15.75" thickBot="1" x14ac:dyDescent="0.3">
      <c r="A488" s="22" t="s">
        <v>90</v>
      </c>
      <c r="B488" s="23" t="s">
        <v>140</v>
      </c>
      <c r="C488" s="23" t="s">
        <v>146</v>
      </c>
      <c r="D488" s="23" t="s">
        <v>91</v>
      </c>
      <c r="E488" s="24">
        <v>43900</v>
      </c>
      <c r="F488" s="24"/>
      <c r="G488" s="15">
        <f t="shared" si="15"/>
        <v>43900</v>
      </c>
    </row>
    <row r="489" spans="1:7" ht="15.75" thickBot="1" x14ac:dyDescent="0.3">
      <c r="A489" s="22" t="s">
        <v>147</v>
      </c>
      <c r="B489" s="23" t="s">
        <v>140</v>
      </c>
      <c r="C489" s="23" t="s">
        <v>148</v>
      </c>
      <c r="D489" s="23"/>
      <c r="E489" s="24">
        <f t="shared" ref="E489:F491" si="17">E490</f>
        <v>1679800</v>
      </c>
      <c r="F489" s="24">
        <f t="shared" si="17"/>
        <v>38314800</v>
      </c>
      <c r="G489" s="15">
        <f t="shared" si="15"/>
        <v>39994600</v>
      </c>
    </row>
    <row r="490" spans="1:7" ht="23.25" thickBot="1" x14ac:dyDescent="0.3">
      <c r="A490" s="22" t="s">
        <v>84</v>
      </c>
      <c r="B490" s="23" t="s">
        <v>140</v>
      </c>
      <c r="C490" s="23" t="s">
        <v>148</v>
      </c>
      <c r="D490" s="23" t="s">
        <v>85</v>
      </c>
      <c r="E490" s="24">
        <f t="shared" si="17"/>
        <v>1679800</v>
      </c>
      <c r="F490" s="24">
        <f t="shared" si="17"/>
        <v>38314800</v>
      </c>
      <c r="G490" s="15">
        <f t="shared" si="15"/>
        <v>39994600</v>
      </c>
    </row>
    <row r="491" spans="1:7" ht="15.75" thickBot="1" x14ac:dyDescent="0.3">
      <c r="A491" s="22" t="s">
        <v>86</v>
      </c>
      <c r="B491" s="23" t="s">
        <v>140</v>
      </c>
      <c r="C491" s="23" t="s">
        <v>148</v>
      </c>
      <c r="D491" s="23" t="s">
        <v>87</v>
      </c>
      <c r="E491" s="24">
        <f t="shared" si="17"/>
        <v>1679800</v>
      </c>
      <c r="F491" s="24">
        <f t="shared" si="17"/>
        <v>38314800</v>
      </c>
      <c r="G491" s="15">
        <f t="shared" si="15"/>
        <v>39994600</v>
      </c>
    </row>
    <row r="492" spans="1:7" ht="15.75" thickBot="1" x14ac:dyDescent="0.3">
      <c r="A492" s="22" t="s">
        <v>90</v>
      </c>
      <c r="B492" s="23" t="s">
        <v>140</v>
      </c>
      <c r="C492" s="23" t="s">
        <v>148</v>
      </c>
      <c r="D492" s="23" t="s">
        <v>91</v>
      </c>
      <c r="E492" s="24">
        <v>1679800</v>
      </c>
      <c r="F492" s="24">
        <v>38314800</v>
      </c>
      <c r="G492" s="15">
        <f t="shared" si="15"/>
        <v>39994600</v>
      </c>
    </row>
    <row r="493" spans="1:7" ht="34.5" thickBot="1" x14ac:dyDescent="0.3">
      <c r="A493" s="22" t="s">
        <v>149</v>
      </c>
      <c r="B493" s="23" t="s">
        <v>140</v>
      </c>
      <c r="C493" s="23" t="s">
        <v>398</v>
      </c>
      <c r="D493" s="23"/>
      <c r="E493" s="24"/>
      <c r="F493" s="24">
        <f>F494</f>
        <v>13010700</v>
      </c>
      <c r="G493" s="15">
        <f t="shared" si="15"/>
        <v>13010700</v>
      </c>
    </row>
    <row r="494" spans="1:7" ht="23.25" thickBot="1" x14ac:dyDescent="0.3">
      <c r="A494" s="22" t="s">
        <v>84</v>
      </c>
      <c r="B494" s="23" t="s">
        <v>140</v>
      </c>
      <c r="C494" s="23" t="s">
        <v>398</v>
      </c>
      <c r="D494" s="23" t="s">
        <v>85</v>
      </c>
      <c r="E494" s="24"/>
      <c r="F494" s="24">
        <f>F495</f>
        <v>13010700</v>
      </c>
      <c r="G494" s="15">
        <f t="shared" si="15"/>
        <v>13010700</v>
      </c>
    </row>
    <row r="495" spans="1:7" ht="15.75" thickBot="1" x14ac:dyDescent="0.3">
      <c r="A495" s="22" t="s">
        <v>86</v>
      </c>
      <c r="B495" s="23" t="s">
        <v>140</v>
      </c>
      <c r="C495" s="23" t="s">
        <v>398</v>
      </c>
      <c r="D495" s="23" t="s">
        <v>87</v>
      </c>
      <c r="E495" s="24"/>
      <c r="F495" s="24">
        <f>F496</f>
        <v>13010700</v>
      </c>
      <c r="G495" s="15">
        <f t="shared" si="15"/>
        <v>13010700</v>
      </c>
    </row>
    <row r="496" spans="1:7" ht="15.75" thickBot="1" x14ac:dyDescent="0.3">
      <c r="A496" s="22" t="s">
        <v>90</v>
      </c>
      <c r="B496" s="23" t="s">
        <v>140</v>
      </c>
      <c r="C496" s="23" t="s">
        <v>398</v>
      </c>
      <c r="D496" s="23" t="s">
        <v>91</v>
      </c>
      <c r="E496" s="24"/>
      <c r="F496" s="24">
        <v>13010700</v>
      </c>
      <c r="G496" s="15">
        <f t="shared" si="15"/>
        <v>13010700</v>
      </c>
    </row>
    <row r="497" spans="1:7" ht="34.5" thickBot="1" x14ac:dyDescent="0.3">
      <c r="A497" s="22" t="s">
        <v>150</v>
      </c>
      <c r="B497" s="23" t="s">
        <v>140</v>
      </c>
      <c r="C497" s="23" t="s">
        <v>151</v>
      </c>
      <c r="D497" s="23"/>
      <c r="E497" s="24">
        <f t="shared" ref="E497:F499" si="18">E498</f>
        <v>959500</v>
      </c>
      <c r="F497" s="24">
        <f t="shared" si="18"/>
        <v>21884400</v>
      </c>
      <c r="G497" s="15">
        <f t="shared" si="15"/>
        <v>22843900</v>
      </c>
    </row>
    <row r="498" spans="1:7" ht="23.25" thickBot="1" x14ac:dyDescent="0.3">
      <c r="A498" s="22" t="s">
        <v>84</v>
      </c>
      <c r="B498" s="23" t="s">
        <v>140</v>
      </c>
      <c r="C498" s="23" t="s">
        <v>151</v>
      </c>
      <c r="D498" s="23" t="s">
        <v>85</v>
      </c>
      <c r="E498" s="24">
        <f t="shared" si="18"/>
        <v>959500</v>
      </c>
      <c r="F498" s="24">
        <f t="shared" si="18"/>
        <v>21884400</v>
      </c>
      <c r="G498" s="15">
        <f t="shared" si="15"/>
        <v>22843900</v>
      </c>
    </row>
    <row r="499" spans="1:7" ht="15.75" thickBot="1" x14ac:dyDescent="0.3">
      <c r="A499" s="22" t="s">
        <v>86</v>
      </c>
      <c r="B499" s="23" t="s">
        <v>140</v>
      </c>
      <c r="C499" s="23" t="s">
        <v>151</v>
      </c>
      <c r="D499" s="23" t="s">
        <v>87</v>
      </c>
      <c r="E499" s="24">
        <f t="shared" si="18"/>
        <v>959500</v>
      </c>
      <c r="F499" s="24">
        <f t="shared" si="18"/>
        <v>21884400</v>
      </c>
      <c r="G499" s="15">
        <f t="shared" si="15"/>
        <v>22843900</v>
      </c>
    </row>
    <row r="500" spans="1:7" ht="15.75" thickBot="1" x14ac:dyDescent="0.3">
      <c r="A500" s="22" t="s">
        <v>90</v>
      </c>
      <c r="B500" s="23" t="s">
        <v>140</v>
      </c>
      <c r="C500" s="23" t="s">
        <v>151</v>
      </c>
      <c r="D500" s="23" t="s">
        <v>91</v>
      </c>
      <c r="E500" s="24">
        <v>959500</v>
      </c>
      <c r="F500" s="24">
        <v>21884400</v>
      </c>
      <c r="G500" s="15">
        <f t="shared" si="15"/>
        <v>22843900</v>
      </c>
    </row>
    <row r="501" spans="1:7" ht="15.75" thickBot="1" x14ac:dyDescent="0.3">
      <c r="A501" s="22" t="s">
        <v>133</v>
      </c>
      <c r="B501" s="23" t="s">
        <v>140</v>
      </c>
      <c r="C501" s="23" t="s">
        <v>134</v>
      </c>
      <c r="D501" s="23"/>
      <c r="E501" s="24">
        <f>E502</f>
        <v>3522000</v>
      </c>
      <c r="F501" s="24"/>
      <c r="G501" s="15">
        <f t="shared" si="15"/>
        <v>3522000</v>
      </c>
    </row>
    <row r="502" spans="1:7" ht="23.25" thickBot="1" x14ac:dyDescent="0.3">
      <c r="A502" s="22" t="s">
        <v>84</v>
      </c>
      <c r="B502" s="23" t="s">
        <v>140</v>
      </c>
      <c r="C502" s="23" t="s">
        <v>134</v>
      </c>
      <c r="D502" s="23" t="s">
        <v>85</v>
      </c>
      <c r="E502" s="24">
        <f>E503</f>
        <v>3522000</v>
      </c>
      <c r="F502" s="24"/>
      <c r="G502" s="15">
        <f t="shared" si="15"/>
        <v>3522000</v>
      </c>
    </row>
    <row r="503" spans="1:7" ht="15.75" thickBot="1" x14ac:dyDescent="0.3">
      <c r="A503" s="22" t="s">
        <v>86</v>
      </c>
      <c r="B503" s="23" t="s">
        <v>140</v>
      </c>
      <c r="C503" s="23" t="s">
        <v>134</v>
      </c>
      <c r="D503" s="23" t="s">
        <v>87</v>
      </c>
      <c r="E503" s="24">
        <f>E504</f>
        <v>3522000</v>
      </c>
      <c r="F503" s="24"/>
      <c r="G503" s="15">
        <f t="shared" si="15"/>
        <v>3522000</v>
      </c>
    </row>
    <row r="504" spans="1:7" ht="15.75" thickBot="1" x14ac:dyDescent="0.3">
      <c r="A504" s="22" t="s">
        <v>90</v>
      </c>
      <c r="B504" s="23" t="s">
        <v>140</v>
      </c>
      <c r="C504" s="23" t="s">
        <v>134</v>
      </c>
      <c r="D504" s="23" t="s">
        <v>91</v>
      </c>
      <c r="E504" s="24">
        <v>3522000</v>
      </c>
      <c r="F504" s="24"/>
      <c r="G504" s="15">
        <f t="shared" si="15"/>
        <v>3522000</v>
      </c>
    </row>
    <row r="505" spans="1:7" ht="23.25" thickBot="1" x14ac:dyDescent="0.3">
      <c r="A505" s="22" t="s">
        <v>152</v>
      </c>
      <c r="B505" s="23" t="s">
        <v>140</v>
      </c>
      <c r="C505" s="23" t="s">
        <v>153</v>
      </c>
      <c r="D505" s="23"/>
      <c r="E505" s="24">
        <f>E506</f>
        <v>1842000</v>
      </c>
      <c r="F505" s="24"/>
      <c r="G505" s="15">
        <f t="shared" si="15"/>
        <v>1842000</v>
      </c>
    </row>
    <row r="506" spans="1:7" ht="23.25" thickBot="1" x14ac:dyDescent="0.3">
      <c r="A506" s="22" t="s">
        <v>84</v>
      </c>
      <c r="B506" s="23" t="s">
        <v>140</v>
      </c>
      <c r="C506" s="23" t="s">
        <v>153</v>
      </c>
      <c r="D506" s="23" t="s">
        <v>85</v>
      </c>
      <c r="E506" s="24">
        <f>E507</f>
        <v>1842000</v>
      </c>
      <c r="F506" s="24"/>
      <c r="G506" s="15">
        <f t="shared" si="15"/>
        <v>1842000</v>
      </c>
    </row>
    <row r="507" spans="1:7" ht="15.75" thickBot="1" x14ac:dyDescent="0.3">
      <c r="A507" s="22" t="s">
        <v>86</v>
      </c>
      <c r="B507" s="23" t="s">
        <v>140</v>
      </c>
      <c r="C507" s="23" t="s">
        <v>153</v>
      </c>
      <c r="D507" s="23" t="s">
        <v>87</v>
      </c>
      <c r="E507" s="24">
        <f>E508</f>
        <v>1842000</v>
      </c>
      <c r="F507" s="24"/>
      <c r="G507" s="15">
        <f t="shared" si="15"/>
        <v>1842000</v>
      </c>
    </row>
    <row r="508" spans="1:7" ht="15.75" thickBot="1" x14ac:dyDescent="0.3">
      <c r="A508" s="22" t="s">
        <v>90</v>
      </c>
      <c r="B508" s="23" t="s">
        <v>140</v>
      </c>
      <c r="C508" s="23" t="s">
        <v>153</v>
      </c>
      <c r="D508" s="23" t="s">
        <v>91</v>
      </c>
      <c r="E508" s="24">
        <v>1842000</v>
      </c>
      <c r="F508" s="24"/>
      <c r="G508" s="15">
        <f t="shared" si="15"/>
        <v>1842000</v>
      </c>
    </row>
    <row r="509" spans="1:7" ht="15.75" thickBot="1" x14ac:dyDescent="0.3">
      <c r="A509" s="22" t="s">
        <v>135</v>
      </c>
      <c r="B509" s="23" t="s">
        <v>140</v>
      </c>
      <c r="C509" s="23" t="s">
        <v>136</v>
      </c>
      <c r="D509" s="23"/>
      <c r="E509" s="24">
        <f>E510</f>
        <v>83801700</v>
      </c>
      <c r="F509" s="24"/>
      <c r="G509" s="15">
        <f t="shared" si="15"/>
        <v>83801700</v>
      </c>
    </row>
    <row r="510" spans="1:7" ht="23.25" thickBot="1" x14ac:dyDescent="0.3">
      <c r="A510" s="22" t="s">
        <v>84</v>
      </c>
      <c r="B510" s="23" t="s">
        <v>140</v>
      </c>
      <c r="C510" s="23" t="s">
        <v>136</v>
      </c>
      <c r="D510" s="23" t="s">
        <v>85</v>
      </c>
      <c r="E510" s="24">
        <f>E511</f>
        <v>83801700</v>
      </c>
      <c r="F510" s="24"/>
      <c r="G510" s="15">
        <f t="shared" si="15"/>
        <v>83801700</v>
      </c>
    </row>
    <row r="511" spans="1:7" ht="15.75" thickBot="1" x14ac:dyDescent="0.3">
      <c r="A511" s="22" t="s">
        <v>86</v>
      </c>
      <c r="B511" s="23" t="s">
        <v>140</v>
      </c>
      <c r="C511" s="23" t="s">
        <v>136</v>
      </c>
      <c r="D511" s="23" t="s">
        <v>87</v>
      </c>
      <c r="E511" s="24">
        <f>E512</f>
        <v>83801700</v>
      </c>
      <c r="F511" s="24"/>
      <c r="G511" s="15">
        <f t="shared" si="15"/>
        <v>83801700</v>
      </c>
    </row>
    <row r="512" spans="1:7" ht="34.5" thickBot="1" x14ac:dyDescent="0.3">
      <c r="A512" s="22" t="s">
        <v>88</v>
      </c>
      <c r="B512" s="23" t="s">
        <v>140</v>
      </c>
      <c r="C512" s="23" t="s">
        <v>136</v>
      </c>
      <c r="D512" s="23" t="s">
        <v>89</v>
      </c>
      <c r="E512" s="24">
        <v>83801700</v>
      </c>
      <c r="F512" s="24"/>
      <c r="G512" s="15">
        <f t="shared" si="15"/>
        <v>83801700</v>
      </c>
    </row>
    <row r="513" spans="1:7" ht="15.75" thickBot="1" x14ac:dyDescent="0.3">
      <c r="A513" s="22" t="s">
        <v>137</v>
      </c>
      <c r="B513" s="23" t="s">
        <v>140</v>
      </c>
      <c r="C513" s="23" t="s">
        <v>138</v>
      </c>
      <c r="D513" s="23"/>
      <c r="E513" s="24">
        <f>E514</f>
        <v>2265200</v>
      </c>
      <c r="F513" s="24"/>
      <c r="G513" s="15">
        <f t="shared" si="15"/>
        <v>2265200</v>
      </c>
    </row>
    <row r="514" spans="1:7" ht="23.25" thickBot="1" x14ac:dyDescent="0.3">
      <c r="A514" s="22" t="s">
        <v>84</v>
      </c>
      <c r="B514" s="23" t="s">
        <v>140</v>
      </c>
      <c r="C514" s="23" t="s">
        <v>138</v>
      </c>
      <c r="D514" s="23" t="s">
        <v>85</v>
      </c>
      <c r="E514" s="24">
        <f>E515</f>
        <v>2265200</v>
      </c>
      <c r="F514" s="24"/>
      <c r="G514" s="15">
        <f t="shared" si="15"/>
        <v>2265200</v>
      </c>
    </row>
    <row r="515" spans="1:7" ht="15.75" thickBot="1" x14ac:dyDescent="0.3">
      <c r="A515" s="22" t="s">
        <v>86</v>
      </c>
      <c r="B515" s="23" t="s">
        <v>140</v>
      </c>
      <c r="C515" s="23" t="s">
        <v>138</v>
      </c>
      <c r="D515" s="23" t="s">
        <v>87</v>
      </c>
      <c r="E515" s="24">
        <f>E516</f>
        <v>2265200</v>
      </c>
      <c r="F515" s="24"/>
      <c r="G515" s="15">
        <f t="shared" si="15"/>
        <v>2265200</v>
      </c>
    </row>
    <row r="516" spans="1:7" ht="15.75" thickBot="1" x14ac:dyDescent="0.3">
      <c r="A516" s="22" t="s">
        <v>90</v>
      </c>
      <c r="B516" s="23" t="s">
        <v>140</v>
      </c>
      <c r="C516" s="23" t="s">
        <v>138</v>
      </c>
      <c r="D516" s="23" t="s">
        <v>91</v>
      </c>
      <c r="E516" s="24">
        <v>2265200</v>
      </c>
      <c r="F516" s="24"/>
      <c r="G516" s="15">
        <f t="shared" si="15"/>
        <v>2265200</v>
      </c>
    </row>
    <row r="517" spans="1:7" ht="15.75" thickBot="1" x14ac:dyDescent="0.3">
      <c r="A517" s="22" t="s">
        <v>133</v>
      </c>
      <c r="B517" s="23" t="s">
        <v>140</v>
      </c>
      <c r="C517" s="23" t="s">
        <v>134</v>
      </c>
      <c r="D517" s="23"/>
      <c r="E517" s="24">
        <f>E518+E522</f>
        <v>2361100</v>
      </c>
      <c r="F517" s="24"/>
      <c r="G517" s="15">
        <f t="shared" si="15"/>
        <v>2361100</v>
      </c>
    </row>
    <row r="518" spans="1:7" ht="34.5" thickBot="1" x14ac:dyDescent="0.3">
      <c r="A518" s="22" t="s">
        <v>52</v>
      </c>
      <c r="B518" s="23" t="s">
        <v>140</v>
      </c>
      <c r="C518" s="23" t="s">
        <v>134</v>
      </c>
      <c r="D518" s="23" t="s">
        <v>53</v>
      </c>
      <c r="E518" s="24">
        <f>E519</f>
        <v>1234300</v>
      </c>
      <c r="F518" s="24"/>
      <c r="G518" s="15">
        <f t="shared" si="15"/>
        <v>1234300</v>
      </c>
    </row>
    <row r="519" spans="1:7" ht="15.75" thickBot="1" x14ac:dyDescent="0.3">
      <c r="A519" s="22" t="s">
        <v>54</v>
      </c>
      <c r="B519" s="23" t="s">
        <v>140</v>
      </c>
      <c r="C519" s="23" t="s">
        <v>134</v>
      </c>
      <c r="D519" s="23" t="s">
        <v>55</v>
      </c>
      <c r="E519" s="24">
        <f>E520+E521</f>
        <v>1234300</v>
      </c>
      <c r="F519" s="24"/>
      <c r="G519" s="15">
        <f t="shared" si="15"/>
        <v>1234300</v>
      </c>
    </row>
    <row r="520" spans="1:7" ht="15.75" thickBot="1" x14ac:dyDescent="0.3">
      <c r="A520" s="22" t="s">
        <v>56</v>
      </c>
      <c r="B520" s="23" t="s">
        <v>140</v>
      </c>
      <c r="C520" s="23" t="s">
        <v>134</v>
      </c>
      <c r="D520" s="23" t="s">
        <v>57</v>
      </c>
      <c r="E520" s="24">
        <v>956200</v>
      </c>
      <c r="F520" s="24"/>
      <c r="G520" s="15">
        <f t="shared" si="15"/>
        <v>956200</v>
      </c>
    </row>
    <row r="521" spans="1:7" ht="23.25" thickBot="1" x14ac:dyDescent="0.3">
      <c r="A521" s="22" t="s">
        <v>58</v>
      </c>
      <c r="B521" s="23" t="s">
        <v>140</v>
      </c>
      <c r="C521" s="23" t="s">
        <v>134</v>
      </c>
      <c r="D521" s="23" t="s">
        <v>59</v>
      </c>
      <c r="E521" s="24">
        <v>278100</v>
      </c>
      <c r="F521" s="24"/>
      <c r="G521" s="15">
        <f t="shared" si="15"/>
        <v>278100</v>
      </c>
    </row>
    <row r="522" spans="1:7" ht="23.25" thickBot="1" x14ac:dyDescent="0.3">
      <c r="A522" s="22" t="s">
        <v>12</v>
      </c>
      <c r="B522" s="23" t="s">
        <v>140</v>
      </c>
      <c r="C522" s="23" t="s">
        <v>134</v>
      </c>
      <c r="D522" s="23" t="s">
        <v>13</v>
      </c>
      <c r="E522" s="24">
        <f>E523</f>
        <v>1126800</v>
      </c>
      <c r="F522" s="24"/>
      <c r="G522" s="15">
        <f t="shared" si="15"/>
        <v>1126800</v>
      </c>
    </row>
    <row r="523" spans="1:7" ht="23.25" thickBot="1" x14ac:dyDescent="0.3">
      <c r="A523" s="22" t="s">
        <v>14</v>
      </c>
      <c r="B523" s="23" t="s">
        <v>140</v>
      </c>
      <c r="C523" s="23" t="s">
        <v>134</v>
      </c>
      <c r="D523" s="23" t="s">
        <v>15</v>
      </c>
      <c r="E523" s="24">
        <f>E524</f>
        <v>1126800</v>
      </c>
      <c r="F523" s="24"/>
      <c r="G523" s="15">
        <f t="shared" si="15"/>
        <v>1126800</v>
      </c>
    </row>
    <row r="524" spans="1:7" ht="15.75" thickBot="1" x14ac:dyDescent="0.3">
      <c r="A524" s="22" t="s">
        <v>18</v>
      </c>
      <c r="B524" s="23" t="s">
        <v>140</v>
      </c>
      <c r="C524" s="23" t="s">
        <v>134</v>
      </c>
      <c r="D524" s="23" t="s">
        <v>19</v>
      </c>
      <c r="E524" s="24">
        <v>1126800</v>
      </c>
      <c r="F524" s="24"/>
      <c r="G524" s="15">
        <f t="shared" si="15"/>
        <v>1126800</v>
      </c>
    </row>
    <row r="525" spans="1:7" ht="15.75" thickBot="1" x14ac:dyDescent="0.3">
      <c r="A525" s="19" t="s">
        <v>80</v>
      </c>
      <c r="B525" s="20" t="s">
        <v>81</v>
      </c>
      <c r="C525" s="20"/>
      <c r="D525" s="20"/>
      <c r="E525" s="21">
        <f>E526+E534+E538+E542+E546+E550+E559+E563+E530</f>
        <v>79814100</v>
      </c>
      <c r="F525" s="21">
        <f>F526</f>
        <v>498700</v>
      </c>
      <c r="G525" s="15">
        <f t="shared" si="15"/>
        <v>80312800</v>
      </c>
    </row>
    <row r="526" spans="1:7" ht="45.75" thickBot="1" x14ac:dyDescent="0.3">
      <c r="A526" s="22" t="s">
        <v>92</v>
      </c>
      <c r="B526" s="23" t="s">
        <v>81</v>
      </c>
      <c r="C526" s="23" t="s">
        <v>93</v>
      </c>
      <c r="D526" s="23"/>
      <c r="E526" s="24"/>
      <c r="F526" s="24">
        <f>F527</f>
        <v>498700</v>
      </c>
      <c r="G526" s="15">
        <f t="shared" si="15"/>
        <v>498700</v>
      </c>
    </row>
    <row r="527" spans="1:7" ht="23.25" thickBot="1" x14ac:dyDescent="0.3">
      <c r="A527" s="22" t="s">
        <v>84</v>
      </c>
      <c r="B527" s="23" t="s">
        <v>81</v>
      </c>
      <c r="C527" s="23" t="s">
        <v>93</v>
      </c>
      <c r="D527" s="23" t="s">
        <v>85</v>
      </c>
      <c r="E527" s="24"/>
      <c r="F527" s="24">
        <f>F528</f>
        <v>498700</v>
      </c>
      <c r="G527" s="15">
        <f t="shared" si="15"/>
        <v>498700</v>
      </c>
    </row>
    <row r="528" spans="1:7" ht="15.75" thickBot="1" x14ac:dyDescent="0.3">
      <c r="A528" s="22" t="s">
        <v>86</v>
      </c>
      <c r="B528" s="23" t="s">
        <v>81</v>
      </c>
      <c r="C528" s="23" t="s">
        <v>93</v>
      </c>
      <c r="D528" s="23" t="s">
        <v>87</v>
      </c>
      <c r="E528" s="24"/>
      <c r="F528" s="24">
        <f>F529</f>
        <v>498700</v>
      </c>
      <c r="G528" s="15">
        <f t="shared" si="15"/>
        <v>498700</v>
      </c>
    </row>
    <row r="529" spans="1:9" ht="15.75" thickBot="1" x14ac:dyDescent="0.3">
      <c r="A529" s="22" t="s">
        <v>90</v>
      </c>
      <c r="B529" s="23" t="s">
        <v>81</v>
      </c>
      <c r="C529" s="23" t="s">
        <v>93</v>
      </c>
      <c r="D529" s="23" t="s">
        <v>91</v>
      </c>
      <c r="E529" s="24"/>
      <c r="F529" s="24">
        <v>498700</v>
      </c>
      <c r="G529" s="15">
        <f t="shared" si="15"/>
        <v>498700</v>
      </c>
      <c r="I529" s="12"/>
    </row>
    <row r="530" spans="1:9" ht="15.75" thickBot="1" x14ac:dyDescent="0.3">
      <c r="A530" s="14"/>
      <c r="B530" s="37" t="s">
        <v>81</v>
      </c>
      <c r="C530" s="37" t="s">
        <v>421</v>
      </c>
      <c r="D530" s="37"/>
      <c r="E530" s="33">
        <f>E531</f>
        <v>21900</v>
      </c>
      <c r="F530" s="33"/>
      <c r="G530" s="15">
        <f t="shared" si="15"/>
        <v>21900</v>
      </c>
    </row>
    <row r="531" spans="1:9" ht="23.25" thickBot="1" x14ac:dyDescent="0.3">
      <c r="A531" s="22" t="s">
        <v>84</v>
      </c>
      <c r="B531" s="37" t="s">
        <v>81</v>
      </c>
      <c r="C531" s="37" t="s">
        <v>421</v>
      </c>
      <c r="D531" s="37" t="s">
        <v>85</v>
      </c>
      <c r="E531" s="33">
        <f>E532</f>
        <v>21900</v>
      </c>
      <c r="F531" s="33"/>
      <c r="G531" s="15">
        <f t="shared" si="15"/>
        <v>21900</v>
      </c>
    </row>
    <row r="532" spans="1:9" ht="15.75" thickBot="1" x14ac:dyDescent="0.3">
      <c r="A532" s="22" t="s">
        <v>86</v>
      </c>
      <c r="B532" s="37" t="s">
        <v>81</v>
      </c>
      <c r="C532" s="37" t="s">
        <v>421</v>
      </c>
      <c r="D532" s="37" t="s">
        <v>87</v>
      </c>
      <c r="E532" s="33">
        <f>E533</f>
        <v>21900</v>
      </c>
      <c r="F532" s="33"/>
      <c r="G532" s="15">
        <f t="shared" si="15"/>
        <v>21900</v>
      </c>
    </row>
    <row r="533" spans="1:9" ht="15.75" thickBot="1" x14ac:dyDescent="0.3">
      <c r="A533" s="22" t="s">
        <v>90</v>
      </c>
      <c r="B533" s="37" t="s">
        <v>81</v>
      </c>
      <c r="C533" s="37" t="s">
        <v>421</v>
      </c>
      <c r="D533" s="37" t="s">
        <v>91</v>
      </c>
      <c r="E533" s="33">
        <v>21900</v>
      </c>
      <c r="F533" s="33"/>
      <c r="G533" s="15">
        <f t="shared" si="15"/>
        <v>21900</v>
      </c>
    </row>
    <row r="534" spans="1:9" ht="15.75" thickBot="1" x14ac:dyDescent="0.3">
      <c r="A534" s="35" t="s">
        <v>371</v>
      </c>
      <c r="B534" s="23" t="s">
        <v>81</v>
      </c>
      <c r="C534" s="36" t="s">
        <v>370</v>
      </c>
      <c r="D534" s="23"/>
      <c r="E534" s="24">
        <f>E535</f>
        <v>0</v>
      </c>
      <c r="F534" s="24"/>
      <c r="G534" s="15">
        <f t="shared" si="15"/>
        <v>0</v>
      </c>
    </row>
    <row r="535" spans="1:9" ht="23.25" thickBot="1" x14ac:dyDescent="0.3">
      <c r="A535" s="22" t="s">
        <v>84</v>
      </c>
      <c r="B535" s="23" t="s">
        <v>81</v>
      </c>
      <c r="C535" s="36" t="s">
        <v>370</v>
      </c>
      <c r="D535" s="23" t="s">
        <v>85</v>
      </c>
      <c r="E535" s="24">
        <f>E536</f>
        <v>0</v>
      </c>
      <c r="F535" s="24"/>
      <c r="G535" s="15">
        <f t="shared" si="15"/>
        <v>0</v>
      </c>
    </row>
    <row r="536" spans="1:9" ht="15.75" thickBot="1" x14ac:dyDescent="0.3">
      <c r="A536" s="22" t="s">
        <v>86</v>
      </c>
      <c r="B536" s="23" t="s">
        <v>81</v>
      </c>
      <c r="C536" s="36" t="s">
        <v>370</v>
      </c>
      <c r="D536" s="23" t="s">
        <v>87</v>
      </c>
      <c r="E536" s="24">
        <f>E537</f>
        <v>0</v>
      </c>
      <c r="F536" s="24"/>
      <c r="G536" s="15">
        <f t="shared" si="15"/>
        <v>0</v>
      </c>
    </row>
    <row r="537" spans="1:9" ht="15.75" thickBot="1" x14ac:dyDescent="0.3">
      <c r="A537" s="22" t="s">
        <v>90</v>
      </c>
      <c r="B537" s="23" t="s">
        <v>81</v>
      </c>
      <c r="C537" s="36" t="s">
        <v>370</v>
      </c>
      <c r="D537" s="23" t="s">
        <v>91</v>
      </c>
      <c r="E537" s="24"/>
      <c r="F537" s="24"/>
      <c r="G537" s="15">
        <f t="shared" si="15"/>
        <v>0</v>
      </c>
    </row>
    <row r="538" spans="1:9" ht="23.25" thickBot="1" x14ac:dyDescent="0.3">
      <c r="A538" s="22" t="s">
        <v>94</v>
      </c>
      <c r="B538" s="23" t="s">
        <v>81</v>
      </c>
      <c r="C538" s="23" t="s">
        <v>95</v>
      </c>
      <c r="D538" s="23"/>
      <c r="E538" s="24">
        <f>E539</f>
        <v>46249500</v>
      </c>
      <c r="F538" s="24"/>
      <c r="G538" s="15">
        <f t="shared" ref="G538:G662" si="19">E538+F538</f>
        <v>46249500</v>
      </c>
    </row>
    <row r="539" spans="1:9" ht="23.25" thickBot="1" x14ac:dyDescent="0.3">
      <c r="A539" s="22" t="s">
        <v>84</v>
      </c>
      <c r="B539" s="23" t="s">
        <v>81</v>
      </c>
      <c r="C539" s="23" t="s">
        <v>95</v>
      </c>
      <c r="D539" s="23" t="s">
        <v>85</v>
      </c>
      <c r="E539" s="24">
        <f>E540</f>
        <v>46249500</v>
      </c>
      <c r="F539" s="24"/>
      <c r="G539" s="15">
        <f t="shared" si="19"/>
        <v>46249500</v>
      </c>
    </row>
    <row r="540" spans="1:9" ht="15.75" thickBot="1" x14ac:dyDescent="0.3">
      <c r="A540" s="22" t="s">
        <v>86</v>
      </c>
      <c r="B540" s="23" t="s">
        <v>81</v>
      </c>
      <c r="C540" s="23" t="s">
        <v>95</v>
      </c>
      <c r="D540" s="23" t="s">
        <v>87</v>
      </c>
      <c r="E540" s="24">
        <f>E541</f>
        <v>46249500</v>
      </c>
      <c r="F540" s="24"/>
      <c r="G540" s="15">
        <f t="shared" si="19"/>
        <v>46249500</v>
      </c>
    </row>
    <row r="541" spans="1:9" ht="34.5" thickBot="1" x14ac:dyDescent="0.3">
      <c r="A541" s="22" t="s">
        <v>88</v>
      </c>
      <c r="B541" s="23" t="s">
        <v>81</v>
      </c>
      <c r="C541" s="23" t="s">
        <v>95</v>
      </c>
      <c r="D541" s="23" t="s">
        <v>89</v>
      </c>
      <c r="E541" s="24">
        <v>46249500</v>
      </c>
      <c r="F541" s="24"/>
      <c r="G541" s="15">
        <f t="shared" si="19"/>
        <v>46249500</v>
      </c>
    </row>
    <row r="542" spans="1:9" ht="15.75" thickBot="1" x14ac:dyDescent="0.3">
      <c r="A542" s="22" t="s">
        <v>96</v>
      </c>
      <c r="B542" s="23" t="s">
        <v>81</v>
      </c>
      <c r="C542" s="23" t="s">
        <v>97</v>
      </c>
      <c r="D542" s="23"/>
      <c r="E542" s="24">
        <f>E543</f>
        <v>400000</v>
      </c>
      <c r="F542" s="24"/>
      <c r="G542" s="15">
        <f t="shared" si="19"/>
        <v>400000</v>
      </c>
    </row>
    <row r="543" spans="1:9" ht="23.25" thickBot="1" x14ac:dyDescent="0.3">
      <c r="A543" s="22" t="s">
        <v>84</v>
      </c>
      <c r="B543" s="23" t="s">
        <v>81</v>
      </c>
      <c r="C543" s="23" t="s">
        <v>97</v>
      </c>
      <c r="D543" s="23" t="s">
        <v>85</v>
      </c>
      <c r="E543" s="24">
        <f>E544</f>
        <v>400000</v>
      </c>
      <c r="F543" s="24"/>
      <c r="G543" s="15">
        <f t="shared" si="19"/>
        <v>400000</v>
      </c>
    </row>
    <row r="544" spans="1:9" ht="15.75" thickBot="1" x14ac:dyDescent="0.3">
      <c r="A544" s="22" t="s">
        <v>86</v>
      </c>
      <c r="B544" s="23" t="s">
        <v>81</v>
      </c>
      <c r="C544" s="23" t="s">
        <v>97</v>
      </c>
      <c r="D544" s="23" t="s">
        <v>87</v>
      </c>
      <c r="E544" s="24">
        <f>E545</f>
        <v>400000</v>
      </c>
      <c r="F544" s="24"/>
      <c r="G544" s="15">
        <f t="shared" si="19"/>
        <v>400000</v>
      </c>
    </row>
    <row r="545" spans="1:7" ht="15.75" thickBot="1" x14ac:dyDescent="0.3">
      <c r="A545" s="22" t="s">
        <v>90</v>
      </c>
      <c r="B545" s="23" t="s">
        <v>81</v>
      </c>
      <c r="C545" s="23" t="s">
        <v>97</v>
      </c>
      <c r="D545" s="23" t="s">
        <v>91</v>
      </c>
      <c r="E545" s="24">
        <v>400000</v>
      </c>
      <c r="F545" s="24"/>
      <c r="G545" s="15">
        <f t="shared" ref="G545" si="20">E545+F545</f>
        <v>400000</v>
      </c>
    </row>
    <row r="546" spans="1:7" ht="15.75" thickBot="1" x14ac:dyDescent="0.3">
      <c r="A546" s="22" t="s">
        <v>133</v>
      </c>
      <c r="B546" s="23" t="s">
        <v>81</v>
      </c>
      <c r="C546" s="36" t="s">
        <v>134</v>
      </c>
      <c r="D546" s="23"/>
      <c r="E546" s="24">
        <f>E547</f>
        <v>250000</v>
      </c>
      <c r="F546" s="24"/>
      <c r="G546" s="15">
        <f t="shared" si="19"/>
        <v>250000</v>
      </c>
    </row>
    <row r="547" spans="1:7" ht="23.25" thickBot="1" x14ac:dyDescent="0.3">
      <c r="A547" s="22" t="s">
        <v>84</v>
      </c>
      <c r="B547" s="23" t="s">
        <v>81</v>
      </c>
      <c r="C547" s="36" t="s">
        <v>134</v>
      </c>
      <c r="D547" s="23" t="s">
        <v>85</v>
      </c>
      <c r="E547" s="24">
        <f>E548</f>
        <v>250000</v>
      </c>
      <c r="F547" s="24"/>
      <c r="G547" s="15">
        <f t="shared" si="19"/>
        <v>250000</v>
      </c>
    </row>
    <row r="548" spans="1:7" ht="15.75" thickBot="1" x14ac:dyDescent="0.3">
      <c r="A548" s="22" t="s">
        <v>86</v>
      </c>
      <c r="B548" s="23" t="s">
        <v>81</v>
      </c>
      <c r="C548" s="36" t="s">
        <v>134</v>
      </c>
      <c r="D548" s="23" t="s">
        <v>87</v>
      </c>
      <c r="E548" s="24">
        <f>E549</f>
        <v>250000</v>
      </c>
      <c r="F548" s="24"/>
      <c r="G548" s="15">
        <f t="shared" si="19"/>
        <v>250000</v>
      </c>
    </row>
    <row r="549" spans="1:7" ht="15.75" thickBot="1" x14ac:dyDescent="0.3">
      <c r="A549" s="22" t="s">
        <v>90</v>
      </c>
      <c r="B549" s="23" t="s">
        <v>81</v>
      </c>
      <c r="C549" s="36" t="s">
        <v>134</v>
      </c>
      <c r="D549" s="23" t="s">
        <v>91</v>
      </c>
      <c r="E549" s="24">
        <v>250000</v>
      </c>
      <c r="F549" s="24"/>
      <c r="G549" s="15">
        <f t="shared" si="19"/>
        <v>250000</v>
      </c>
    </row>
    <row r="550" spans="1:7" ht="15.75" thickBot="1" x14ac:dyDescent="0.3">
      <c r="A550" s="22" t="s">
        <v>50</v>
      </c>
      <c r="B550" s="23" t="s">
        <v>81</v>
      </c>
      <c r="C550" s="23" t="s">
        <v>51</v>
      </c>
      <c r="D550" s="23"/>
      <c r="E550" s="24">
        <f>E551+E555</f>
        <v>6327500</v>
      </c>
      <c r="F550" s="24"/>
      <c r="G550" s="15">
        <f t="shared" si="19"/>
        <v>6327500</v>
      </c>
    </row>
    <row r="551" spans="1:7" ht="34.5" thickBot="1" x14ac:dyDescent="0.3">
      <c r="A551" s="22" t="s">
        <v>52</v>
      </c>
      <c r="B551" s="23" t="s">
        <v>81</v>
      </c>
      <c r="C551" s="23" t="s">
        <v>51</v>
      </c>
      <c r="D551" s="23" t="s">
        <v>53</v>
      </c>
      <c r="E551" s="24">
        <f>E552</f>
        <v>5864900</v>
      </c>
      <c r="F551" s="24"/>
      <c r="G551" s="15">
        <f t="shared" si="19"/>
        <v>5864900</v>
      </c>
    </row>
    <row r="552" spans="1:7" ht="15.75" thickBot="1" x14ac:dyDescent="0.3">
      <c r="A552" s="22" t="s">
        <v>54</v>
      </c>
      <c r="B552" s="23" t="s">
        <v>81</v>
      </c>
      <c r="C552" s="23" t="s">
        <v>51</v>
      </c>
      <c r="D552" s="23" t="s">
        <v>55</v>
      </c>
      <c r="E552" s="24">
        <f>E553+E554</f>
        <v>5864900</v>
      </c>
      <c r="F552" s="24"/>
      <c r="G552" s="15">
        <f t="shared" si="19"/>
        <v>5864900</v>
      </c>
    </row>
    <row r="553" spans="1:7" ht="15.75" thickBot="1" x14ac:dyDescent="0.3">
      <c r="A553" s="22" t="s">
        <v>56</v>
      </c>
      <c r="B553" s="23" t="s">
        <v>81</v>
      </c>
      <c r="C553" s="23" t="s">
        <v>51</v>
      </c>
      <c r="D553" s="23" t="s">
        <v>57</v>
      </c>
      <c r="E553" s="24">
        <v>4504600</v>
      </c>
      <c r="F553" s="24"/>
      <c r="G553" s="15">
        <f t="shared" si="19"/>
        <v>4504600</v>
      </c>
    </row>
    <row r="554" spans="1:7" ht="23.25" thickBot="1" x14ac:dyDescent="0.3">
      <c r="A554" s="22" t="s">
        <v>58</v>
      </c>
      <c r="B554" s="23" t="s">
        <v>81</v>
      </c>
      <c r="C554" s="23" t="s">
        <v>51</v>
      </c>
      <c r="D554" s="23" t="s">
        <v>59</v>
      </c>
      <c r="E554" s="24">
        <v>1360300</v>
      </c>
      <c r="F554" s="24"/>
      <c r="G554" s="15">
        <f t="shared" si="19"/>
        <v>1360300</v>
      </c>
    </row>
    <row r="555" spans="1:7" ht="23.25" thickBot="1" x14ac:dyDescent="0.3">
      <c r="A555" s="22" t="s">
        <v>12</v>
      </c>
      <c r="B555" s="23" t="s">
        <v>81</v>
      </c>
      <c r="C555" s="23" t="s">
        <v>51</v>
      </c>
      <c r="D555" s="23" t="s">
        <v>13</v>
      </c>
      <c r="E555" s="24">
        <f>E556</f>
        <v>462600</v>
      </c>
      <c r="F555" s="24"/>
      <c r="G555" s="15">
        <f t="shared" si="19"/>
        <v>462600</v>
      </c>
    </row>
    <row r="556" spans="1:7" ht="23.25" thickBot="1" x14ac:dyDescent="0.3">
      <c r="A556" s="22" t="s">
        <v>14</v>
      </c>
      <c r="B556" s="23" t="s">
        <v>81</v>
      </c>
      <c r="C556" s="23" t="s">
        <v>51</v>
      </c>
      <c r="D556" s="23" t="s">
        <v>15</v>
      </c>
      <c r="E556" s="24">
        <f>E557+E558</f>
        <v>462600</v>
      </c>
      <c r="F556" s="24"/>
      <c r="G556" s="15">
        <f t="shared" si="19"/>
        <v>462600</v>
      </c>
    </row>
    <row r="557" spans="1:7" ht="15.75" thickBot="1" x14ac:dyDescent="0.3">
      <c r="A557" s="22" t="s">
        <v>18</v>
      </c>
      <c r="B557" s="23" t="s">
        <v>81</v>
      </c>
      <c r="C557" s="23" t="s">
        <v>51</v>
      </c>
      <c r="D557" s="23" t="s">
        <v>19</v>
      </c>
      <c r="E557" s="24">
        <v>318300</v>
      </c>
      <c r="F557" s="24"/>
      <c r="G557" s="15">
        <f t="shared" si="19"/>
        <v>318300</v>
      </c>
    </row>
    <row r="558" spans="1:7" ht="15.75" thickBot="1" x14ac:dyDescent="0.3">
      <c r="A558" s="31" t="s">
        <v>78</v>
      </c>
      <c r="B558" s="32" t="s">
        <v>352</v>
      </c>
      <c r="C558" s="23" t="s">
        <v>51</v>
      </c>
      <c r="D558" s="32" t="s">
        <v>79</v>
      </c>
      <c r="E558" s="33">
        <v>144300</v>
      </c>
      <c r="F558" s="33"/>
      <c r="G558" s="15">
        <f t="shared" si="19"/>
        <v>144300</v>
      </c>
    </row>
    <row r="559" spans="1:7" ht="23.25" thickBot="1" x14ac:dyDescent="0.3">
      <c r="A559" s="22" t="s">
        <v>154</v>
      </c>
      <c r="B559" s="23" t="s">
        <v>81</v>
      </c>
      <c r="C559" s="23" t="s">
        <v>155</v>
      </c>
      <c r="D559" s="23"/>
      <c r="E559" s="24">
        <f>E560</f>
        <v>25630500</v>
      </c>
      <c r="F559" s="24"/>
      <c r="G559" s="15">
        <f t="shared" si="19"/>
        <v>25630500</v>
      </c>
    </row>
    <row r="560" spans="1:7" ht="23.25" thickBot="1" x14ac:dyDescent="0.3">
      <c r="A560" s="22" t="s">
        <v>84</v>
      </c>
      <c r="B560" s="23" t="s">
        <v>81</v>
      </c>
      <c r="C560" s="23" t="s">
        <v>155</v>
      </c>
      <c r="D560" s="23" t="s">
        <v>85</v>
      </c>
      <c r="E560" s="24">
        <f>E561</f>
        <v>25630500</v>
      </c>
      <c r="F560" s="24"/>
      <c r="G560" s="15">
        <f t="shared" si="19"/>
        <v>25630500</v>
      </c>
    </row>
    <row r="561" spans="1:7" ht="15.75" thickBot="1" x14ac:dyDescent="0.3">
      <c r="A561" s="22" t="s">
        <v>86</v>
      </c>
      <c r="B561" s="23" t="s">
        <v>81</v>
      </c>
      <c r="C561" s="23" t="s">
        <v>155</v>
      </c>
      <c r="D561" s="23" t="s">
        <v>87</v>
      </c>
      <c r="E561" s="24">
        <f>E562</f>
        <v>25630500</v>
      </c>
      <c r="F561" s="24"/>
      <c r="G561" s="15">
        <f t="shared" si="19"/>
        <v>25630500</v>
      </c>
    </row>
    <row r="562" spans="1:7" ht="34.5" thickBot="1" x14ac:dyDescent="0.3">
      <c r="A562" s="22" t="s">
        <v>88</v>
      </c>
      <c r="B562" s="23" t="s">
        <v>81</v>
      </c>
      <c r="C562" s="23" t="s">
        <v>155</v>
      </c>
      <c r="D562" s="23" t="s">
        <v>89</v>
      </c>
      <c r="E562" s="24">
        <v>25630500</v>
      </c>
      <c r="F562" s="24"/>
      <c r="G562" s="15">
        <f t="shared" si="19"/>
        <v>25630500</v>
      </c>
    </row>
    <row r="563" spans="1:7" ht="15.75" thickBot="1" x14ac:dyDescent="0.3">
      <c r="A563" s="22" t="s">
        <v>156</v>
      </c>
      <c r="B563" s="23" t="s">
        <v>81</v>
      </c>
      <c r="C563" s="23" t="s">
        <v>157</v>
      </c>
      <c r="D563" s="23"/>
      <c r="E563" s="24">
        <f>E564</f>
        <v>934700</v>
      </c>
      <c r="F563" s="24"/>
      <c r="G563" s="15">
        <f t="shared" si="19"/>
        <v>934700</v>
      </c>
    </row>
    <row r="564" spans="1:7" ht="23.25" thickBot="1" x14ac:dyDescent="0.3">
      <c r="A564" s="22" t="s">
        <v>84</v>
      </c>
      <c r="B564" s="23" t="s">
        <v>81</v>
      </c>
      <c r="C564" s="23" t="s">
        <v>157</v>
      </c>
      <c r="D564" s="23" t="s">
        <v>85</v>
      </c>
      <c r="E564" s="24">
        <f>E565</f>
        <v>934700</v>
      </c>
      <c r="F564" s="24"/>
      <c r="G564" s="15">
        <f t="shared" si="19"/>
        <v>934700</v>
      </c>
    </row>
    <row r="565" spans="1:7" ht="15.75" thickBot="1" x14ac:dyDescent="0.3">
      <c r="A565" s="22" t="s">
        <v>86</v>
      </c>
      <c r="B565" s="23" t="s">
        <v>81</v>
      </c>
      <c r="C565" s="23" t="s">
        <v>157</v>
      </c>
      <c r="D565" s="23" t="s">
        <v>87</v>
      </c>
      <c r="E565" s="24">
        <f>E566</f>
        <v>934700</v>
      </c>
      <c r="F565" s="24"/>
      <c r="G565" s="15">
        <f t="shared" si="19"/>
        <v>934700</v>
      </c>
    </row>
    <row r="566" spans="1:7" ht="15.75" thickBot="1" x14ac:dyDescent="0.3">
      <c r="A566" s="22" t="s">
        <v>90</v>
      </c>
      <c r="B566" s="23" t="s">
        <v>81</v>
      </c>
      <c r="C566" s="23" t="s">
        <v>157</v>
      </c>
      <c r="D566" s="23" t="s">
        <v>91</v>
      </c>
      <c r="E566" s="24">
        <v>934700</v>
      </c>
      <c r="F566" s="24"/>
      <c r="G566" s="15">
        <f t="shared" si="19"/>
        <v>934700</v>
      </c>
    </row>
    <row r="567" spans="1:7" ht="15.75" thickBot="1" x14ac:dyDescent="0.3">
      <c r="A567" s="19" t="s">
        <v>68</v>
      </c>
      <c r="B567" s="20" t="s">
        <v>69</v>
      </c>
      <c r="C567" s="20"/>
      <c r="D567" s="20"/>
      <c r="E567" s="21">
        <f>E568+E576+E572+E580</f>
        <v>475700</v>
      </c>
      <c r="F567" s="21"/>
      <c r="G567" s="15">
        <f t="shared" si="19"/>
        <v>475700</v>
      </c>
    </row>
    <row r="568" spans="1:7" ht="15.75" thickBot="1" x14ac:dyDescent="0.3">
      <c r="A568" s="22" t="s">
        <v>50</v>
      </c>
      <c r="B568" s="23" t="s">
        <v>69</v>
      </c>
      <c r="C568" s="23" t="s">
        <v>51</v>
      </c>
      <c r="D568" s="23"/>
      <c r="E568" s="24">
        <f>E569</f>
        <v>135000</v>
      </c>
      <c r="F568" s="24"/>
      <c r="G568" s="15">
        <f t="shared" si="19"/>
        <v>135000</v>
      </c>
    </row>
    <row r="569" spans="1:7" ht="23.25" thickBot="1" x14ac:dyDescent="0.3">
      <c r="A569" s="22" t="s">
        <v>12</v>
      </c>
      <c r="B569" s="23" t="s">
        <v>69</v>
      </c>
      <c r="C569" s="23" t="s">
        <v>51</v>
      </c>
      <c r="D569" s="23" t="s">
        <v>13</v>
      </c>
      <c r="E569" s="24">
        <f>E570</f>
        <v>135000</v>
      </c>
      <c r="F569" s="24"/>
      <c r="G569" s="15">
        <f t="shared" si="19"/>
        <v>135000</v>
      </c>
    </row>
    <row r="570" spans="1:7" ht="23.25" thickBot="1" x14ac:dyDescent="0.3">
      <c r="A570" s="22" t="s">
        <v>14</v>
      </c>
      <c r="B570" s="23" t="s">
        <v>69</v>
      </c>
      <c r="C570" s="23" t="s">
        <v>51</v>
      </c>
      <c r="D570" s="23" t="s">
        <v>15</v>
      </c>
      <c r="E570" s="24">
        <f>E571</f>
        <v>135000</v>
      </c>
      <c r="F570" s="24"/>
      <c r="G570" s="15">
        <f t="shared" si="19"/>
        <v>135000</v>
      </c>
    </row>
    <row r="571" spans="1:7" ht="15.75" thickBot="1" x14ac:dyDescent="0.3">
      <c r="A571" s="22" t="s">
        <v>18</v>
      </c>
      <c r="B571" s="23" t="s">
        <v>69</v>
      </c>
      <c r="C571" s="23" t="s">
        <v>51</v>
      </c>
      <c r="D571" s="23" t="s">
        <v>19</v>
      </c>
      <c r="E571" s="24">
        <v>135000</v>
      </c>
      <c r="F571" s="24"/>
      <c r="G571" s="15">
        <f t="shared" si="19"/>
        <v>135000</v>
      </c>
    </row>
    <row r="572" spans="1:7" ht="15.75" thickBot="1" x14ac:dyDescent="0.3">
      <c r="A572" s="22" t="s">
        <v>175</v>
      </c>
      <c r="B572" s="37" t="s">
        <v>69</v>
      </c>
      <c r="C572" s="37" t="s">
        <v>176</v>
      </c>
      <c r="D572" s="37"/>
      <c r="E572" s="33">
        <f>E573</f>
        <v>181000</v>
      </c>
      <c r="F572" s="33"/>
      <c r="G572" s="15">
        <f t="shared" si="19"/>
        <v>181000</v>
      </c>
    </row>
    <row r="573" spans="1:7" ht="23.25" thickBot="1" x14ac:dyDescent="0.3">
      <c r="A573" s="22" t="s">
        <v>12</v>
      </c>
      <c r="B573" s="37" t="s">
        <v>69</v>
      </c>
      <c r="C573" s="37" t="s">
        <v>176</v>
      </c>
      <c r="D573" s="37" t="s">
        <v>13</v>
      </c>
      <c r="E573" s="33">
        <f>E574</f>
        <v>181000</v>
      </c>
      <c r="F573" s="33"/>
      <c r="G573" s="15">
        <f t="shared" si="19"/>
        <v>181000</v>
      </c>
    </row>
    <row r="574" spans="1:7" ht="23.25" thickBot="1" x14ac:dyDescent="0.3">
      <c r="A574" s="22" t="s">
        <v>14</v>
      </c>
      <c r="B574" s="37" t="s">
        <v>69</v>
      </c>
      <c r="C574" s="37" t="s">
        <v>176</v>
      </c>
      <c r="D574" s="37" t="s">
        <v>15</v>
      </c>
      <c r="E574" s="33">
        <f>E575</f>
        <v>181000</v>
      </c>
      <c r="F574" s="33"/>
      <c r="G574" s="15">
        <f t="shared" si="19"/>
        <v>181000</v>
      </c>
    </row>
    <row r="575" spans="1:7" ht="15.75" thickBot="1" x14ac:dyDescent="0.3">
      <c r="A575" s="22" t="s">
        <v>18</v>
      </c>
      <c r="B575" s="37" t="s">
        <v>69</v>
      </c>
      <c r="C575" s="37" t="s">
        <v>176</v>
      </c>
      <c r="D575" s="37" t="s">
        <v>19</v>
      </c>
      <c r="E575" s="33">
        <v>181000</v>
      </c>
      <c r="F575" s="33"/>
      <c r="G575" s="15">
        <f t="shared" si="19"/>
        <v>181000</v>
      </c>
    </row>
    <row r="576" spans="1:7" ht="15.75" thickBot="1" x14ac:dyDescent="0.3">
      <c r="A576" s="40" t="s">
        <v>353</v>
      </c>
      <c r="B576" s="23" t="s">
        <v>69</v>
      </c>
      <c r="C576" s="36" t="s">
        <v>310</v>
      </c>
      <c r="D576" s="23"/>
      <c r="E576" s="24">
        <f>E577</f>
        <v>15000</v>
      </c>
      <c r="F576" s="24"/>
      <c r="G576" s="15">
        <f t="shared" si="19"/>
        <v>15000</v>
      </c>
    </row>
    <row r="577" spans="1:10" ht="23.25" thickBot="1" x14ac:dyDescent="0.3">
      <c r="A577" s="14" t="s">
        <v>84</v>
      </c>
      <c r="B577" s="23" t="s">
        <v>69</v>
      </c>
      <c r="C577" s="36" t="s">
        <v>310</v>
      </c>
      <c r="D577" s="36" t="s">
        <v>85</v>
      </c>
      <c r="E577" s="24">
        <f>E578</f>
        <v>15000</v>
      </c>
      <c r="F577" s="24"/>
      <c r="G577" s="15">
        <f t="shared" si="19"/>
        <v>15000</v>
      </c>
      <c r="J577" s="51"/>
    </row>
    <row r="578" spans="1:10" ht="15.75" thickBot="1" x14ac:dyDescent="0.3">
      <c r="A578" s="22" t="s">
        <v>86</v>
      </c>
      <c r="B578" s="23" t="s">
        <v>69</v>
      </c>
      <c r="C578" s="36" t="s">
        <v>310</v>
      </c>
      <c r="D578" s="36" t="s">
        <v>87</v>
      </c>
      <c r="E578" s="24">
        <f>E579</f>
        <v>15000</v>
      </c>
      <c r="F578" s="24"/>
      <c r="G578" s="15">
        <f t="shared" si="19"/>
        <v>15000</v>
      </c>
    </row>
    <row r="579" spans="1:10" ht="15.75" thickBot="1" x14ac:dyDescent="0.3">
      <c r="A579" s="22" t="s">
        <v>90</v>
      </c>
      <c r="B579" s="23" t="s">
        <v>69</v>
      </c>
      <c r="C579" s="36" t="s">
        <v>310</v>
      </c>
      <c r="D579" s="36" t="s">
        <v>91</v>
      </c>
      <c r="E579" s="24">
        <v>15000</v>
      </c>
      <c r="F579" s="24"/>
      <c r="G579" s="15">
        <f t="shared" si="19"/>
        <v>15000</v>
      </c>
    </row>
    <row r="580" spans="1:10" ht="15.75" thickBot="1" x14ac:dyDescent="0.3">
      <c r="A580" s="22" t="s">
        <v>137</v>
      </c>
      <c r="B580" s="37" t="s">
        <v>69</v>
      </c>
      <c r="C580" s="37" t="s">
        <v>138</v>
      </c>
      <c r="D580" s="32"/>
      <c r="E580" s="33">
        <f>E581</f>
        <v>144700</v>
      </c>
      <c r="F580" s="33"/>
      <c r="G580" s="15">
        <f t="shared" si="19"/>
        <v>144700</v>
      </c>
    </row>
    <row r="581" spans="1:10" ht="23.25" thickBot="1" x14ac:dyDescent="0.3">
      <c r="A581" s="14" t="s">
        <v>84</v>
      </c>
      <c r="B581" s="37" t="s">
        <v>69</v>
      </c>
      <c r="C581" s="37" t="s">
        <v>138</v>
      </c>
      <c r="D581" s="37" t="s">
        <v>85</v>
      </c>
      <c r="E581" s="33">
        <f>E582</f>
        <v>144700</v>
      </c>
      <c r="F581" s="33"/>
      <c r="G581" s="15">
        <f t="shared" si="19"/>
        <v>144700</v>
      </c>
    </row>
    <row r="582" spans="1:10" ht="15.75" thickBot="1" x14ac:dyDescent="0.3">
      <c r="A582" s="22" t="s">
        <v>86</v>
      </c>
      <c r="B582" s="37" t="s">
        <v>69</v>
      </c>
      <c r="C582" s="37" t="s">
        <v>138</v>
      </c>
      <c r="D582" s="37" t="s">
        <v>87</v>
      </c>
      <c r="E582" s="33">
        <f>E583</f>
        <v>144700</v>
      </c>
      <c r="F582" s="33"/>
      <c r="G582" s="15">
        <f t="shared" si="19"/>
        <v>144700</v>
      </c>
    </row>
    <row r="583" spans="1:10" ht="15.75" thickBot="1" x14ac:dyDescent="0.3">
      <c r="A583" s="22" t="s">
        <v>90</v>
      </c>
      <c r="B583" s="37" t="s">
        <v>69</v>
      </c>
      <c r="C583" s="37" t="s">
        <v>138</v>
      </c>
      <c r="D583" s="37" t="s">
        <v>91</v>
      </c>
      <c r="E583" s="33">
        <v>144700</v>
      </c>
      <c r="F583" s="33"/>
      <c r="G583" s="15">
        <f t="shared" si="19"/>
        <v>144700</v>
      </c>
    </row>
    <row r="584" spans="1:10" ht="15.75" thickBot="1" x14ac:dyDescent="0.3">
      <c r="A584" s="19" t="s">
        <v>158</v>
      </c>
      <c r="B584" s="20" t="s">
        <v>418</v>
      </c>
      <c r="C584" s="20"/>
      <c r="D584" s="20"/>
      <c r="E584" s="21">
        <f>E585+E589+E601+E605+E597+E609+E613</f>
        <v>4062300</v>
      </c>
      <c r="F584" s="21">
        <f>F589+F593</f>
        <v>741800</v>
      </c>
      <c r="G584" s="15">
        <f t="shared" si="19"/>
        <v>4804100</v>
      </c>
    </row>
    <row r="585" spans="1:10" ht="34.5" thickBot="1" x14ac:dyDescent="0.3">
      <c r="A585" s="35" t="s">
        <v>393</v>
      </c>
      <c r="B585" s="23" t="s">
        <v>159</v>
      </c>
      <c r="C585" s="23" t="s">
        <v>160</v>
      </c>
      <c r="D585" s="23"/>
      <c r="E585" s="24">
        <f>E586</f>
        <v>32600</v>
      </c>
      <c r="F585" s="24"/>
      <c r="G585" s="15">
        <f t="shared" si="19"/>
        <v>32600</v>
      </c>
    </row>
    <row r="586" spans="1:10" ht="23.25" thickBot="1" x14ac:dyDescent="0.3">
      <c r="A586" s="22" t="s">
        <v>84</v>
      </c>
      <c r="B586" s="23" t="s">
        <v>159</v>
      </c>
      <c r="C586" s="23" t="s">
        <v>160</v>
      </c>
      <c r="D586" s="23" t="s">
        <v>85</v>
      </c>
      <c r="E586" s="24">
        <f>E587</f>
        <v>32600</v>
      </c>
      <c r="F586" s="24"/>
      <c r="G586" s="15">
        <f t="shared" si="19"/>
        <v>32600</v>
      </c>
    </row>
    <row r="587" spans="1:10" ht="15.75" thickBot="1" x14ac:dyDescent="0.3">
      <c r="A587" s="22" t="s">
        <v>86</v>
      </c>
      <c r="B587" s="23" t="s">
        <v>159</v>
      </c>
      <c r="C587" s="23" t="s">
        <v>160</v>
      </c>
      <c r="D587" s="23" t="s">
        <v>87</v>
      </c>
      <c r="E587" s="24">
        <f>E588</f>
        <v>32600</v>
      </c>
      <c r="F587" s="24"/>
      <c r="G587" s="15">
        <f t="shared" si="19"/>
        <v>32600</v>
      </c>
    </row>
    <row r="588" spans="1:10" ht="15.75" thickBot="1" x14ac:dyDescent="0.3">
      <c r="A588" s="22" t="s">
        <v>90</v>
      </c>
      <c r="B588" s="23" t="s">
        <v>159</v>
      </c>
      <c r="C588" s="23" t="s">
        <v>160</v>
      </c>
      <c r="D588" s="23" t="s">
        <v>91</v>
      </c>
      <c r="E588" s="24">
        <v>32600</v>
      </c>
      <c r="F588" s="24"/>
      <c r="G588" s="15">
        <f t="shared" si="19"/>
        <v>32600</v>
      </c>
    </row>
    <row r="589" spans="1:10" ht="23.25" thickBot="1" x14ac:dyDescent="0.3">
      <c r="A589" s="35" t="s">
        <v>392</v>
      </c>
      <c r="B589" s="20" t="s">
        <v>418</v>
      </c>
      <c r="C589" s="23" t="s">
        <v>161</v>
      </c>
      <c r="D589" s="23"/>
      <c r="E589" s="24"/>
      <c r="F589" s="24">
        <f>F590</f>
        <v>741800</v>
      </c>
      <c r="G589" s="15">
        <f t="shared" si="19"/>
        <v>741800</v>
      </c>
    </row>
    <row r="590" spans="1:10" ht="23.25" thickBot="1" x14ac:dyDescent="0.3">
      <c r="A590" s="22" t="s">
        <v>84</v>
      </c>
      <c r="B590" s="20" t="s">
        <v>418</v>
      </c>
      <c r="C590" s="23" t="s">
        <v>161</v>
      </c>
      <c r="D590" s="23" t="s">
        <v>85</v>
      </c>
      <c r="E590" s="24"/>
      <c r="F590" s="24">
        <f>F591</f>
        <v>741800</v>
      </c>
      <c r="G590" s="15">
        <f t="shared" si="19"/>
        <v>741800</v>
      </c>
    </row>
    <row r="591" spans="1:10" ht="15.75" thickBot="1" x14ac:dyDescent="0.3">
      <c r="A591" s="22" t="s">
        <v>86</v>
      </c>
      <c r="B591" s="20" t="s">
        <v>418</v>
      </c>
      <c r="C591" s="23" t="s">
        <v>161</v>
      </c>
      <c r="D591" s="23" t="s">
        <v>87</v>
      </c>
      <c r="E591" s="24"/>
      <c r="F591" s="24">
        <f>F592</f>
        <v>741800</v>
      </c>
      <c r="G591" s="15">
        <f t="shared" si="19"/>
        <v>741800</v>
      </c>
    </row>
    <row r="592" spans="1:10" ht="15.75" thickBot="1" x14ac:dyDescent="0.3">
      <c r="A592" s="22" t="s">
        <v>90</v>
      </c>
      <c r="B592" s="20" t="s">
        <v>418</v>
      </c>
      <c r="C592" s="23" t="s">
        <v>161</v>
      </c>
      <c r="D592" s="23" t="s">
        <v>91</v>
      </c>
      <c r="E592" s="24"/>
      <c r="F592" s="24">
        <v>741800</v>
      </c>
      <c r="G592" s="15">
        <f t="shared" si="19"/>
        <v>741800</v>
      </c>
    </row>
    <row r="593" spans="1:7" ht="60.75" thickBot="1" x14ac:dyDescent="0.3">
      <c r="A593" s="45" t="s">
        <v>390</v>
      </c>
      <c r="B593" s="20" t="s">
        <v>418</v>
      </c>
      <c r="C593" s="37" t="s">
        <v>384</v>
      </c>
      <c r="D593" s="37"/>
      <c r="E593" s="33"/>
      <c r="F593" s="33">
        <f>F594</f>
        <v>0</v>
      </c>
      <c r="G593" s="15">
        <f t="shared" si="19"/>
        <v>0</v>
      </c>
    </row>
    <row r="594" spans="1:7" ht="23.25" thickBot="1" x14ac:dyDescent="0.3">
      <c r="A594" s="22" t="s">
        <v>84</v>
      </c>
      <c r="B594" s="20" t="s">
        <v>418</v>
      </c>
      <c r="C594" s="37" t="s">
        <v>384</v>
      </c>
      <c r="D594" s="37" t="s">
        <v>85</v>
      </c>
      <c r="E594" s="33"/>
      <c r="F594" s="33">
        <f>F595</f>
        <v>0</v>
      </c>
      <c r="G594" s="15">
        <f t="shared" si="19"/>
        <v>0</v>
      </c>
    </row>
    <row r="595" spans="1:7" ht="15.75" thickBot="1" x14ac:dyDescent="0.3">
      <c r="A595" s="22" t="s">
        <v>86</v>
      </c>
      <c r="B595" s="20" t="s">
        <v>418</v>
      </c>
      <c r="C595" s="37" t="s">
        <v>384</v>
      </c>
      <c r="D595" s="37" t="s">
        <v>87</v>
      </c>
      <c r="E595" s="33"/>
      <c r="F595" s="33">
        <f>F596</f>
        <v>0</v>
      </c>
      <c r="G595" s="15">
        <f t="shared" si="19"/>
        <v>0</v>
      </c>
    </row>
    <row r="596" spans="1:7" ht="15.75" thickBot="1" x14ac:dyDescent="0.3">
      <c r="A596" s="22" t="s">
        <v>90</v>
      </c>
      <c r="B596" s="20" t="s">
        <v>418</v>
      </c>
      <c r="C596" s="37" t="s">
        <v>384</v>
      </c>
      <c r="D596" s="37" t="s">
        <v>91</v>
      </c>
      <c r="E596" s="33"/>
      <c r="F596" s="33"/>
      <c r="G596" s="15">
        <f t="shared" si="19"/>
        <v>0</v>
      </c>
    </row>
    <row r="597" spans="1:7" ht="36.75" thickBot="1" x14ac:dyDescent="0.3">
      <c r="A597" s="45" t="s">
        <v>391</v>
      </c>
      <c r="B597" s="20" t="s">
        <v>418</v>
      </c>
      <c r="C597" s="37" t="s">
        <v>385</v>
      </c>
      <c r="D597" s="37"/>
      <c r="E597" s="33">
        <f>E598</f>
        <v>0</v>
      </c>
      <c r="F597" s="33"/>
      <c r="G597" s="15">
        <f t="shared" si="19"/>
        <v>0</v>
      </c>
    </row>
    <row r="598" spans="1:7" ht="15.75" thickBot="1" x14ac:dyDescent="0.3">
      <c r="A598" s="22" t="s">
        <v>86</v>
      </c>
      <c r="B598" s="20" t="s">
        <v>418</v>
      </c>
      <c r="C598" s="37" t="s">
        <v>385</v>
      </c>
      <c r="D598" s="37" t="s">
        <v>85</v>
      </c>
      <c r="E598" s="33">
        <f>E599</f>
        <v>0</v>
      </c>
      <c r="F598" s="33"/>
      <c r="G598" s="15">
        <f t="shared" si="19"/>
        <v>0</v>
      </c>
    </row>
    <row r="599" spans="1:7" ht="15.75" thickBot="1" x14ac:dyDescent="0.3">
      <c r="A599" s="22" t="s">
        <v>90</v>
      </c>
      <c r="B599" s="20" t="s">
        <v>418</v>
      </c>
      <c r="C599" s="37" t="s">
        <v>385</v>
      </c>
      <c r="D599" s="37" t="s">
        <v>87</v>
      </c>
      <c r="E599" s="33">
        <f>E600</f>
        <v>0</v>
      </c>
      <c r="F599" s="33"/>
      <c r="G599" s="15">
        <f t="shared" si="19"/>
        <v>0</v>
      </c>
    </row>
    <row r="600" spans="1:7" ht="15.75" thickBot="1" x14ac:dyDescent="0.3">
      <c r="A600" s="22" t="s">
        <v>90</v>
      </c>
      <c r="B600" s="20" t="s">
        <v>418</v>
      </c>
      <c r="C600" s="37" t="s">
        <v>385</v>
      </c>
      <c r="D600" s="37" t="s">
        <v>91</v>
      </c>
      <c r="E600" s="33"/>
      <c r="F600" s="33"/>
      <c r="G600" s="15">
        <f t="shared" si="19"/>
        <v>0</v>
      </c>
    </row>
    <row r="601" spans="1:7" ht="23.25" thickBot="1" x14ac:dyDescent="0.3">
      <c r="A601" s="22" t="s">
        <v>154</v>
      </c>
      <c r="B601" s="20" t="s">
        <v>418</v>
      </c>
      <c r="C601" s="23" t="s">
        <v>155</v>
      </c>
      <c r="D601" s="23"/>
      <c r="E601" s="24">
        <f>E602</f>
        <v>1095700</v>
      </c>
      <c r="F601" s="24"/>
      <c r="G601" s="15">
        <f t="shared" si="19"/>
        <v>1095700</v>
      </c>
    </row>
    <row r="602" spans="1:7" ht="23.25" thickBot="1" x14ac:dyDescent="0.3">
      <c r="A602" s="22" t="s">
        <v>84</v>
      </c>
      <c r="B602" s="20" t="s">
        <v>418</v>
      </c>
      <c r="C602" s="23" t="s">
        <v>155</v>
      </c>
      <c r="D602" s="23" t="s">
        <v>85</v>
      </c>
      <c r="E602" s="24">
        <f>E603</f>
        <v>1095700</v>
      </c>
      <c r="F602" s="24"/>
      <c r="G602" s="15">
        <f t="shared" si="19"/>
        <v>1095700</v>
      </c>
    </row>
    <row r="603" spans="1:7" ht="15.75" thickBot="1" x14ac:dyDescent="0.3">
      <c r="A603" s="22" t="s">
        <v>86</v>
      </c>
      <c r="B603" s="20" t="s">
        <v>418</v>
      </c>
      <c r="C603" s="23" t="s">
        <v>155</v>
      </c>
      <c r="D603" s="23" t="s">
        <v>87</v>
      </c>
      <c r="E603" s="24">
        <f>E604</f>
        <v>1095700</v>
      </c>
      <c r="F603" s="24"/>
      <c r="G603" s="15">
        <f t="shared" si="19"/>
        <v>1095700</v>
      </c>
    </row>
    <row r="604" spans="1:7" ht="34.5" thickBot="1" x14ac:dyDescent="0.3">
      <c r="A604" s="22" t="s">
        <v>88</v>
      </c>
      <c r="B604" s="20" t="s">
        <v>418</v>
      </c>
      <c r="C604" s="23" t="s">
        <v>155</v>
      </c>
      <c r="D604" s="23" t="s">
        <v>89</v>
      </c>
      <c r="E604" s="24">
        <v>1095700</v>
      </c>
      <c r="F604" s="24"/>
      <c r="G604" s="15">
        <f t="shared" si="19"/>
        <v>1095700</v>
      </c>
    </row>
    <row r="605" spans="1:7" ht="15.75" thickBot="1" x14ac:dyDescent="0.3">
      <c r="A605" s="14" t="s">
        <v>379</v>
      </c>
      <c r="B605" s="20" t="s">
        <v>418</v>
      </c>
      <c r="C605" s="37" t="s">
        <v>376</v>
      </c>
      <c r="D605" s="37"/>
      <c r="E605" s="33">
        <f>E606</f>
        <v>1554000</v>
      </c>
      <c r="F605" s="33"/>
      <c r="G605" s="15">
        <f t="shared" si="19"/>
        <v>1554000</v>
      </c>
    </row>
    <row r="606" spans="1:7" ht="15.75" thickBot="1" x14ac:dyDescent="0.3">
      <c r="A606" s="22" t="s">
        <v>165</v>
      </c>
      <c r="B606" s="20" t="s">
        <v>418</v>
      </c>
      <c r="C606" s="37" t="s">
        <v>376</v>
      </c>
      <c r="D606" s="37" t="s">
        <v>166</v>
      </c>
      <c r="E606" s="33">
        <f>E607</f>
        <v>1554000</v>
      </c>
      <c r="F606" s="33"/>
      <c r="G606" s="15">
        <f t="shared" si="19"/>
        <v>1554000</v>
      </c>
    </row>
    <row r="607" spans="1:7" ht="15.75" thickBot="1" x14ac:dyDescent="0.3">
      <c r="A607" s="22" t="s">
        <v>167</v>
      </c>
      <c r="B607" s="20" t="s">
        <v>418</v>
      </c>
      <c r="C607" s="37" t="s">
        <v>376</v>
      </c>
      <c r="D607" s="37" t="s">
        <v>168</v>
      </c>
      <c r="E607" s="33">
        <f>E608</f>
        <v>1554000</v>
      </c>
      <c r="F607" s="33"/>
      <c r="G607" s="15">
        <f t="shared" si="19"/>
        <v>1554000</v>
      </c>
    </row>
    <row r="608" spans="1:7" ht="23.25" thickBot="1" x14ac:dyDescent="0.3">
      <c r="A608" s="22" t="s">
        <v>378</v>
      </c>
      <c r="B608" s="20" t="s">
        <v>418</v>
      </c>
      <c r="C608" s="37" t="s">
        <v>376</v>
      </c>
      <c r="D608" s="37" t="s">
        <v>377</v>
      </c>
      <c r="E608" s="33">
        <v>1554000</v>
      </c>
      <c r="F608" s="33"/>
      <c r="G608" s="15">
        <f t="shared" si="19"/>
        <v>1554000</v>
      </c>
    </row>
    <row r="609" spans="1:7" ht="23.25" thickBot="1" x14ac:dyDescent="0.3">
      <c r="A609" s="14" t="s">
        <v>387</v>
      </c>
      <c r="B609" s="20" t="s">
        <v>418</v>
      </c>
      <c r="C609" s="37" t="s">
        <v>386</v>
      </c>
      <c r="D609" s="37"/>
      <c r="E609" s="33">
        <f>E610</f>
        <v>1350000</v>
      </c>
      <c r="F609" s="33"/>
      <c r="G609" s="15">
        <f t="shared" si="19"/>
        <v>1350000</v>
      </c>
    </row>
    <row r="610" spans="1:7" ht="23.25" thickBot="1" x14ac:dyDescent="0.3">
      <c r="A610" s="22" t="s">
        <v>12</v>
      </c>
      <c r="B610" s="20" t="s">
        <v>418</v>
      </c>
      <c r="C610" s="37" t="s">
        <v>386</v>
      </c>
      <c r="D610" s="37" t="s">
        <v>13</v>
      </c>
      <c r="E610" s="33">
        <f>E611</f>
        <v>1350000</v>
      </c>
      <c r="F610" s="33"/>
      <c r="G610" s="15">
        <f t="shared" si="19"/>
        <v>1350000</v>
      </c>
    </row>
    <row r="611" spans="1:7" ht="23.25" thickBot="1" x14ac:dyDescent="0.3">
      <c r="A611" s="22" t="s">
        <v>14</v>
      </c>
      <c r="B611" s="20" t="s">
        <v>418</v>
      </c>
      <c r="C611" s="37" t="s">
        <v>386</v>
      </c>
      <c r="D611" s="37" t="s">
        <v>15</v>
      </c>
      <c r="E611" s="33">
        <f>E612</f>
        <v>1350000</v>
      </c>
      <c r="F611" s="33"/>
      <c r="G611" s="15">
        <f t="shared" si="19"/>
        <v>1350000</v>
      </c>
    </row>
    <row r="612" spans="1:7" ht="15.75" thickBot="1" x14ac:dyDescent="0.3">
      <c r="A612" s="22" t="s">
        <v>18</v>
      </c>
      <c r="B612" s="20" t="s">
        <v>418</v>
      </c>
      <c r="C612" s="37" t="s">
        <v>386</v>
      </c>
      <c r="D612" s="37" t="s">
        <v>19</v>
      </c>
      <c r="E612" s="33">
        <v>1350000</v>
      </c>
      <c r="F612" s="33"/>
      <c r="G612" s="15">
        <f t="shared" si="19"/>
        <v>1350000</v>
      </c>
    </row>
    <row r="613" spans="1:7" ht="15.75" thickBot="1" x14ac:dyDescent="0.3">
      <c r="A613" s="14" t="s">
        <v>389</v>
      </c>
      <c r="B613" s="20" t="s">
        <v>418</v>
      </c>
      <c r="C613" s="37" t="s">
        <v>388</v>
      </c>
      <c r="D613" s="37"/>
      <c r="E613" s="33">
        <f>E614</f>
        <v>30000</v>
      </c>
      <c r="F613" s="33"/>
      <c r="G613" s="15">
        <f t="shared" si="19"/>
        <v>30000</v>
      </c>
    </row>
    <row r="614" spans="1:7" ht="23.25" thickBot="1" x14ac:dyDescent="0.3">
      <c r="A614" s="22" t="s">
        <v>12</v>
      </c>
      <c r="B614" s="20" t="s">
        <v>418</v>
      </c>
      <c r="C614" s="37" t="s">
        <v>388</v>
      </c>
      <c r="D614" s="37" t="s">
        <v>13</v>
      </c>
      <c r="E614" s="33">
        <f>E615</f>
        <v>30000</v>
      </c>
      <c r="F614" s="33"/>
      <c r="G614" s="15">
        <f t="shared" si="19"/>
        <v>30000</v>
      </c>
    </row>
    <row r="615" spans="1:7" ht="23.25" thickBot="1" x14ac:dyDescent="0.3">
      <c r="A615" s="22" t="s">
        <v>14</v>
      </c>
      <c r="B615" s="20" t="s">
        <v>418</v>
      </c>
      <c r="C615" s="37" t="s">
        <v>388</v>
      </c>
      <c r="D615" s="37" t="s">
        <v>15</v>
      </c>
      <c r="E615" s="33">
        <f>E616</f>
        <v>30000</v>
      </c>
      <c r="F615" s="33"/>
      <c r="G615" s="15">
        <f t="shared" si="19"/>
        <v>30000</v>
      </c>
    </row>
    <row r="616" spans="1:7" ht="15.75" thickBot="1" x14ac:dyDescent="0.3">
      <c r="A616" s="22" t="s">
        <v>18</v>
      </c>
      <c r="B616" s="20" t="s">
        <v>418</v>
      </c>
      <c r="C616" s="37" t="s">
        <v>388</v>
      </c>
      <c r="D616" s="37" t="s">
        <v>19</v>
      </c>
      <c r="E616" s="33">
        <v>30000</v>
      </c>
      <c r="F616" s="33"/>
      <c r="G616" s="15">
        <f t="shared" si="19"/>
        <v>30000</v>
      </c>
    </row>
    <row r="617" spans="1:7" ht="15.75" thickBot="1" x14ac:dyDescent="0.3">
      <c r="A617" s="16" t="s">
        <v>98</v>
      </c>
      <c r="B617" s="17" t="s">
        <v>99</v>
      </c>
      <c r="C617" s="17"/>
      <c r="D617" s="17"/>
      <c r="E617" s="18">
        <f>E618+E622+E636+E643+E656+E660</f>
        <v>42368900</v>
      </c>
      <c r="F617" s="18">
        <f>F618+F622+F626</f>
        <v>14033500</v>
      </c>
      <c r="G617" s="15">
        <f t="shared" si="19"/>
        <v>56402400</v>
      </c>
    </row>
    <row r="618" spans="1:7" ht="23.25" thickBot="1" x14ac:dyDescent="0.3">
      <c r="A618" s="22" t="s">
        <v>101</v>
      </c>
      <c r="B618" s="23" t="s">
        <v>100</v>
      </c>
      <c r="C618" s="23" t="s">
        <v>102</v>
      </c>
      <c r="D618" s="23"/>
      <c r="E618" s="24">
        <f t="shared" ref="E618:F620" si="21">E619</f>
        <v>19800</v>
      </c>
      <c r="F618" s="24">
        <f t="shared" si="21"/>
        <v>451100</v>
      </c>
      <c r="G618" s="15">
        <f t="shared" si="19"/>
        <v>470900</v>
      </c>
    </row>
    <row r="619" spans="1:7" ht="23.25" thickBot="1" x14ac:dyDescent="0.3">
      <c r="A619" s="22" t="s">
        <v>12</v>
      </c>
      <c r="B619" s="23" t="s">
        <v>100</v>
      </c>
      <c r="C619" s="23" t="s">
        <v>102</v>
      </c>
      <c r="D619" s="23" t="s">
        <v>13</v>
      </c>
      <c r="E619" s="24">
        <f t="shared" si="21"/>
        <v>19800</v>
      </c>
      <c r="F619" s="24">
        <f t="shared" si="21"/>
        <v>451100</v>
      </c>
      <c r="G619" s="15">
        <f t="shared" si="19"/>
        <v>470900</v>
      </c>
    </row>
    <row r="620" spans="1:7" ht="23.25" thickBot="1" x14ac:dyDescent="0.3">
      <c r="A620" s="22" t="s">
        <v>14</v>
      </c>
      <c r="B620" s="23" t="s">
        <v>100</v>
      </c>
      <c r="C620" s="23" t="s">
        <v>102</v>
      </c>
      <c r="D620" s="23" t="s">
        <v>15</v>
      </c>
      <c r="E620" s="24">
        <f t="shared" si="21"/>
        <v>19800</v>
      </c>
      <c r="F620" s="24">
        <f t="shared" si="21"/>
        <v>451100</v>
      </c>
      <c r="G620" s="15">
        <f t="shared" si="19"/>
        <v>470900</v>
      </c>
    </row>
    <row r="621" spans="1:7" ht="15.75" thickBot="1" x14ac:dyDescent="0.3">
      <c r="A621" s="22" t="s">
        <v>18</v>
      </c>
      <c r="B621" s="23" t="s">
        <v>100</v>
      </c>
      <c r="C621" s="23" t="s">
        <v>102</v>
      </c>
      <c r="D621" s="23" t="s">
        <v>19</v>
      </c>
      <c r="E621" s="50">
        <v>19800</v>
      </c>
      <c r="F621" s="24">
        <v>451100</v>
      </c>
      <c r="G621" s="15">
        <f t="shared" si="19"/>
        <v>470900</v>
      </c>
    </row>
    <row r="622" spans="1:7" ht="15.75" thickBot="1" x14ac:dyDescent="0.3">
      <c r="A622" s="22" t="s">
        <v>103</v>
      </c>
      <c r="B622" s="23" t="s">
        <v>100</v>
      </c>
      <c r="C622" s="23" t="s">
        <v>104</v>
      </c>
      <c r="D622" s="23"/>
      <c r="E622" s="24">
        <f t="shared" ref="E622:F624" si="22">E623</f>
        <v>0</v>
      </c>
      <c r="F622" s="24">
        <f t="shared" si="22"/>
        <v>0</v>
      </c>
      <c r="G622" s="15">
        <f t="shared" si="19"/>
        <v>0</v>
      </c>
    </row>
    <row r="623" spans="1:7" ht="23.25" thickBot="1" x14ac:dyDescent="0.3">
      <c r="A623" s="22" t="s">
        <v>12</v>
      </c>
      <c r="B623" s="23" t="s">
        <v>100</v>
      </c>
      <c r="C623" s="23" t="s">
        <v>104</v>
      </c>
      <c r="D623" s="23" t="s">
        <v>13</v>
      </c>
      <c r="E623" s="24">
        <f t="shared" si="22"/>
        <v>0</v>
      </c>
      <c r="F623" s="24">
        <f t="shared" si="22"/>
        <v>0</v>
      </c>
      <c r="G623" s="15">
        <f t="shared" si="19"/>
        <v>0</v>
      </c>
    </row>
    <row r="624" spans="1:7" ht="23.25" thickBot="1" x14ac:dyDescent="0.3">
      <c r="A624" s="22" t="s">
        <v>14</v>
      </c>
      <c r="B624" s="23" t="s">
        <v>100</v>
      </c>
      <c r="C624" s="23" t="s">
        <v>104</v>
      </c>
      <c r="D624" s="23" t="s">
        <v>15</v>
      </c>
      <c r="E624" s="24">
        <f t="shared" si="22"/>
        <v>0</v>
      </c>
      <c r="F624" s="24">
        <f t="shared" si="22"/>
        <v>0</v>
      </c>
      <c r="G624" s="15">
        <f t="shared" si="19"/>
        <v>0</v>
      </c>
    </row>
    <row r="625" spans="1:7" ht="15.75" thickBot="1" x14ac:dyDescent="0.3">
      <c r="A625" s="22" t="s">
        <v>18</v>
      </c>
      <c r="B625" s="23" t="s">
        <v>100</v>
      </c>
      <c r="C625" s="23" t="s">
        <v>104</v>
      </c>
      <c r="D625" s="23" t="s">
        <v>19</v>
      </c>
      <c r="E625" s="24"/>
      <c r="F625" s="24"/>
      <c r="G625" s="15">
        <f t="shared" si="19"/>
        <v>0</v>
      </c>
    </row>
    <row r="626" spans="1:7" ht="34.5" thickBot="1" x14ac:dyDescent="0.3">
      <c r="A626" s="22" t="s">
        <v>82</v>
      </c>
      <c r="B626" s="23" t="s">
        <v>100</v>
      </c>
      <c r="C626" s="37" t="s">
        <v>83</v>
      </c>
      <c r="D626" s="37"/>
      <c r="E626" s="33">
        <f t="shared" ref="E626:F628" si="23">E627</f>
        <v>0</v>
      </c>
      <c r="F626" s="33">
        <f>F629+F632+F635</f>
        <v>13582400</v>
      </c>
      <c r="G626" s="15">
        <f t="shared" si="19"/>
        <v>13582400</v>
      </c>
    </row>
    <row r="627" spans="1:7" ht="23.25" thickBot="1" x14ac:dyDescent="0.3">
      <c r="A627" s="22" t="s">
        <v>84</v>
      </c>
      <c r="B627" s="23" t="s">
        <v>100</v>
      </c>
      <c r="C627" s="37" t="s">
        <v>83</v>
      </c>
      <c r="D627" s="37" t="s">
        <v>85</v>
      </c>
      <c r="E627" s="33">
        <f t="shared" si="23"/>
        <v>0</v>
      </c>
      <c r="F627" s="33">
        <f t="shared" si="23"/>
        <v>7127400</v>
      </c>
      <c r="G627" s="15">
        <f t="shared" si="19"/>
        <v>7127400</v>
      </c>
    </row>
    <row r="628" spans="1:7" ht="15.75" thickBot="1" x14ac:dyDescent="0.3">
      <c r="A628" s="22" t="s">
        <v>86</v>
      </c>
      <c r="B628" s="23" t="s">
        <v>100</v>
      </c>
      <c r="C628" s="37" t="s">
        <v>83</v>
      </c>
      <c r="D628" s="37" t="s">
        <v>87</v>
      </c>
      <c r="E628" s="33">
        <f t="shared" si="23"/>
        <v>0</v>
      </c>
      <c r="F628" s="33">
        <f t="shared" si="23"/>
        <v>7127400</v>
      </c>
      <c r="G628" s="15">
        <f t="shared" si="19"/>
        <v>7127400</v>
      </c>
    </row>
    <row r="629" spans="1:7" ht="34.5" thickBot="1" x14ac:dyDescent="0.3">
      <c r="A629" s="22" t="s">
        <v>88</v>
      </c>
      <c r="B629" s="23" t="s">
        <v>100</v>
      </c>
      <c r="C629" s="37" t="s">
        <v>83</v>
      </c>
      <c r="D629" s="37" t="s">
        <v>89</v>
      </c>
      <c r="E629" s="33"/>
      <c r="F629" s="33">
        <v>7127400</v>
      </c>
      <c r="G629" s="15">
        <f t="shared" si="19"/>
        <v>7127400</v>
      </c>
    </row>
    <row r="630" spans="1:7" ht="23.25" thickBot="1" x14ac:dyDescent="0.3">
      <c r="A630" s="22" t="s">
        <v>84</v>
      </c>
      <c r="B630" s="37" t="s">
        <v>100</v>
      </c>
      <c r="C630" s="37" t="s">
        <v>83</v>
      </c>
      <c r="D630" s="37" t="s">
        <v>85</v>
      </c>
      <c r="E630" s="33"/>
      <c r="F630" s="33">
        <f>F631</f>
        <v>2600000</v>
      </c>
      <c r="G630" s="15">
        <f t="shared" si="19"/>
        <v>2600000</v>
      </c>
    </row>
    <row r="631" spans="1:7" ht="15.75" thickBot="1" x14ac:dyDescent="0.3">
      <c r="A631" s="22" t="s">
        <v>86</v>
      </c>
      <c r="B631" s="37" t="s">
        <v>100</v>
      </c>
      <c r="C631" s="37" t="s">
        <v>83</v>
      </c>
      <c r="D631" s="37" t="s">
        <v>87</v>
      </c>
      <c r="E631" s="33"/>
      <c r="F631" s="33">
        <f>F632</f>
        <v>2600000</v>
      </c>
      <c r="G631" s="15">
        <f t="shared" si="19"/>
        <v>2600000</v>
      </c>
    </row>
    <row r="632" spans="1:7" ht="15.75" thickBot="1" x14ac:dyDescent="0.3">
      <c r="A632" s="22" t="s">
        <v>90</v>
      </c>
      <c r="B632" s="37" t="s">
        <v>100</v>
      </c>
      <c r="C632" s="37" t="s">
        <v>83</v>
      </c>
      <c r="D632" s="37" t="s">
        <v>91</v>
      </c>
      <c r="E632" s="33"/>
      <c r="F632" s="33">
        <v>2600000</v>
      </c>
      <c r="G632" s="15">
        <f t="shared" si="19"/>
        <v>2600000</v>
      </c>
    </row>
    <row r="633" spans="1:7" ht="23.25" thickBot="1" x14ac:dyDescent="0.3">
      <c r="A633" s="22" t="s">
        <v>12</v>
      </c>
      <c r="B633" s="37" t="s">
        <v>100</v>
      </c>
      <c r="C633" s="37" t="s">
        <v>83</v>
      </c>
      <c r="D633" s="37" t="s">
        <v>13</v>
      </c>
      <c r="E633" s="33"/>
      <c r="F633" s="33">
        <f>F634</f>
        <v>3855000</v>
      </c>
      <c r="G633" s="15">
        <f t="shared" si="19"/>
        <v>3855000</v>
      </c>
    </row>
    <row r="634" spans="1:7" ht="23.25" thickBot="1" x14ac:dyDescent="0.3">
      <c r="A634" s="22" t="s">
        <v>14</v>
      </c>
      <c r="B634" s="37" t="s">
        <v>100</v>
      </c>
      <c r="C634" s="37" t="s">
        <v>83</v>
      </c>
      <c r="D634" s="37" t="s">
        <v>15</v>
      </c>
      <c r="E634" s="33"/>
      <c r="F634" s="33">
        <f>F635</f>
        <v>3855000</v>
      </c>
      <c r="G634" s="15">
        <f t="shared" si="19"/>
        <v>3855000</v>
      </c>
    </row>
    <row r="635" spans="1:7" ht="15.75" thickBot="1" x14ac:dyDescent="0.3">
      <c r="A635" s="22" t="s">
        <v>18</v>
      </c>
      <c r="B635" s="37" t="s">
        <v>100</v>
      </c>
      <c r="C635" s="37" t="s">
        <v>83</v>
      </c>
      <c r="D635" s="37" t="s">
        <v>19</v>
      </c>
      <c r="E635" s="33"/>
      <c r="F635" s="33">
        <v>3855000</v>
      </c>
      <c r="G635" s="15">
        <f t="shared" si="19"/>
        <v>3855000</v>
      </c>
    </row>
    <row r="636" spans="1:7" ht="15.75" thickBot="1" x14ac:dyDescent="0.3">
      <c r="A636" s="35" t="s">
        <v>371</v>
      </c>
      <c r="B636" s="23" t="s">
        <v>100</v>
      </c>
      <c r="C636" s="36" t="s">
        <v>370</v>
      </c>
      <c r="D636" s="23"/>
      <c r="E636" s="24">
        <f>E637+E640</f>
        <v>1760000</v>
      </c>
      <c r="F636" s="24"/>
      <c r="G636" s="15">
        <f t="shared" si="19"/>
        <v>1760000</v>
      </c>
    </row>
    <row r="637" spans="1:7" ht="23.25" thickBot="1" x14ac:dyDescent="0.3">
      <c r="A637" s="22" t="s">
        <v>12</v>
      </c>
      <c r="B637" s="23" t="s">
        <v>100</v>
      </c>
      <c r="C637" s="36" t="s">
        <v>370</v>
      </c>
      <c r="D637" s="23" t="s">
        <v>13</v>
      </c>
      <c r="E637" s="24">
        <f>E638</f>
        <v>635000</v>
      </c>
      <c r="F637" s="24"/>
      <c r="G637" s="15">
        <f t="shared" si="19"/>
        <v>635000</v>
      </c>
    </row>
    <row r="638" spans="1:7" ht="23.25" thickBot="1" x14ac:dyDescent="0.3">
      <c r="A638" s="22" t="s">
        <v>14</v>
      </c>
      <c r="B638" s="23" t="s">
        <v>100</v>
      </c>
      <c r="C638" s="36" t="s">
        <v>370</v>
      </c>
      <c r="D638" s="23" t="s">
        <v>15</v>
      </c>
      <c r="E638" s="24">
        <f>E639</f>
        <v>635000</v>
      </c>
      <c r="F638" s="24"/>
      <c r="G638" s="15">
        <f t="shared" si="19"/>
        <v>635000</v>
      </c>
    </row>
    <row r="639" spans="1:7" ht="15.75" thickBot="1" x14ac:dyDescent="0.3">
      <c r="A639" s="22" t="s">
        <v>18</v>
      </c>
      <c r="B639" s="23" t="s">
        <v>100</v>
      </c>
      <c r="C639" s="36" t="s">
        <v>370</v>
      </c>
      <c r="D639" s="23" t="s">
        <v>19</v>
      </c>
      <c r="E639" s="24">
        <v>635000</v>
      </c>
      <c r="F639" s="24"/>
      <c r="G639" s="15">
        <f t="shared" si="19"/>
        <v>635000</v>
      </c>
    </row>
    <row r="640" spans="1:7" ht="23.25" thickBot="1" x14ac:dyDescent="0.3">
      <c r="A640" s="22" t="s">
        <v>84</v>
      </c>
      <c r="B640" s="23" t="s">
        <v>100</v>
      </c>
      <c r="C640" s="36" t="s">
        <v>370</v>
      </c>
      <c r="D640" s="23" t="s">
        <v>85</v>
      </c>
      <c r="E640" s="24">
        <f>E641</f>
        <v>1125000</v>
      </c>
      <c r="F640" s="24"/>
      <c r="G640" s="15">
        <f t="shared" si="19"/>
        <v>1125000</v>
      </c>
    </row>
    <row r="641" spans="1:7" ht="15.75" thickBot="1" x14ac:dyDescent="0.3">
      <c r="A641" s="22" t="s">
        <v>86</v>
      </c>
      <c r="B641" s="23" t="s">
        <v>100</v>
      </c>
      <c r="C641" s="36" t="s">
        <v>370</v>
      </c>
      <c r="D641" s="23" t="s">
        <v>87</v>
      </c>
      <c r="E641" s="24">
        <f>E642</f>
        <v>1125000</v>
      </c>
      <c r="F641" s="24"/>
      <c r="G641" s="15">
        <f t="shared" si="19"/>
        <v>1125000</v>
      </c>
    </row>
    <row r="642" spans="1:7" ht="15.75" thickBot="1" x14ac:dyDescent="0.3">
      <c r="A642" s="22" t="s">
        <v>90</v>
      </c>
      <c r="B642" s="23" t="s">
        <v>100</v>
      </c>
      <c r="C642" s="36" t="s">
        <v>370</v>
      </c>
      <c r="D642" s="23" t="s">
        <v>91</v>
      </c>
      <c r="E642" s="24">
        <v>1125000</v>
      </c>
      <c r="F642" s="24"/>
      <c r="G642" s="15">
        <f t="shared" si="19"/>
        <v>1125000</v>
      </c>
    </row>
    <row r="643" spans="1:7" ht="15.75" thickBot="1" x14ac:dyDescent="0.3">
      <c r="A643" s="22" t="s">
        <v>50</v>
      </c>
      <c r="B643" s="23" t="s">
        <v>100</v>
      </c>
      <c r="C643" s="23" t="s">
        <v>51</v>
      </c>
      <c r="D643" s="23"/>
      <c r="E643" s="24">
        <f>E644+E648+E653</f>
        <v>15428500</v>
      </c>
      <c r="F643" s="24"/>
      <c r="G643" s="15">
        <f t="shared" si="19"/>
        <v>15428500</v>
      </c>
    </row>
    <row r="644" spans="1:7" ht="34.5" thickBot="1" x14ac:dyDescent="0.3">
      <c r="A644" s="22" t="s">
        <v>52</v>
      </c>
      <c r="B644" s="23" t="s">
        <v>100</v>
      </c>
      <c r="C644" s="23" t="s">
        <v>51</v>
      </c>
      <c r="D644" s="23" t="s">
        <v>53</v>
      </c>
      <c r="E644" s="24">
        <f>E645</f>
        <v>13812500</v>
      </c>
      <c r="F644" s="24"/>
      <c r="G644" s="15">
        <f t="shared" si="19"/>
        <v>13812500</v>
      </c>
    </row>
    <row r="645" spans="1:7" ht="15.75" thickBot="1" x14ac:dyDescent="0.3">
      <c r="A645" s="22" t="s">
        <v>54</v>
      </c>
      <c r="B645" s="23" t="s">
        <v>100</v>
      </c>
      <c r="C645" s="23" t="s">
        <v>51</v>
      </c>
      <c r="D645" s="23" t="s">
        <v>55</v>
      </c>
      <c r="E645" s="24">
        <f>E646+E647</f>
        <v>13812500</v>
      </c>
      <c r="F645" s="24"/>
      <c r="G645" s="15">
        <f t="shared" si="19"/>
        <v>13812500</v>
      </c>
    </row>
    <row r="646" spans="1:7" ht="15.75" thickBot="1" x14ac:dyDescent="0.3">
      <c r="A646" s="22" t="s">
        <v>56</v>
      </c>
      <c r="B646" s="23" t="s">
        <v>100</v>
      </c>
      <c r="C646" s="23" t="s">
        <v>51</v>
      </c>
      <c r="D646" s="23" t="s">
        <v>57</v>
      </c>
      <c r="E646" s="24">
        <v>10608700</v>
      </c>
      <c r="F646" s="24"/>
      <c r="G646" s="15">
        <f t="shared" si="19"/>
        <v>10608700</v>
      </c>
    </row>
    <row r="647" spans="1:7" ht="23.25" thickBot="1" x14ac:dyDescent="0.3">
      <c r="A647" s="22" t="s">
        <v>58</v>
      </c>
      <c r="B647" s="23" t="s">
        <v>100</v>
      </c>
      <c r="C647" s="23" t="s">
        <v>51</v>
      </c>
      <c r="D647" s="23" t="s">
        <v>59</v>
      </c>
      <c r="E647" s="24">
        <v>3203800</v>
      </c>
      <c r="F647" s="24"/>
      <c r="G647" s="15">
        <f t="shared" si="19"/>
        <v>3203800</v>
      </c>
    </row>
    <row r="648" spans="1:7" ht="23.25" thickBot="1" x14ac:dyDescent="0.3">
      <c r="A648" s="22" t="s">
        <v>12</v>
      </c>
      <c r="B648" s="23" t="s">
        <v>100</v>
      </c>
      <c r="C648" s="23" t="s">
        <v>51</v>
      </c>
      <c r="D648" s="23" t="s">
        <v>13</v>
      </c>
      <c r="E648" s="24">
        <f>E649</f>
        <v>1614000</v>
      </c>
      <c r="F648" s="24"/>
      <c r="G648" s="15">
        <f t="shared" si="19"/>
        <v>1614000</v>
      </c>
    </row>
    <row r="649" spans="1:7" ht="23.25" thickBot="1" x14ac:dyDescent="0.3">
      <c r="A649" s="22" t="s">
        <v>14</v>
      </c>
      <c r="B649" s="23" t="s">
        <v>100</v>
      </c>
      <c r="C649" s="23" t="s">
        <v>51</v>
      </c>
      <c r="D649" s="23" t="s">
        <v>15</v>
      </c>
      <c r="E649" s="24">
        <f>E650+E651+E652</f>
        <v>1614000</v>
      </c>
      <c r="F649" s="24"/>
      <c r="G649" s="15">
        <f t="shared" si="19"/>
        <v>1614000</v>
      </c>
    </row>
    <row r="650" spans="1:7" ht="23.25" thickBot="1" x14ac:dyDescent="0.3">
      <c r="A650" s="22" t="s">
        <v>16</v>
      </c>
      <c r="B650" s="23" t="s">
        <v>100</v>
      </c>
      <c r="C650" s="23" t="s">
        <v>51</v>
      </c>
      <c r="D650" s="23" t="s">
        <v>17</v>
      </c>
      <c r="E650" s="24">
        <v>50000</v>
      </c>
      <c r="F650" s="24"/>
      <c r="G650" s="15">
        <f t="shared" si="19"/>
        <v>50000</v>
      </c>
    </row>
    <row r="651" spans="1:7" ht="15.75" thickBot="1" x14ac:dyDescent="0.3">
      <c r="A651" s="22" t="s">
        <v>18</v>
      </c>
      <c r="B651" s="23" t="s">
        <v>100</v>
      </c>
      <c r="C651" s="23" t="s">
        <v>51</v>
      </c>
      <c r="D651" s="23" t="s">
        <v>19</v>
      </c>
      <c r="E651" s="24">
        <v>1383600</v>
      </c>
      <c r="F651" s="24"/>
      <c r="G651" s="15">
        <f t="shared" si="19"/>
        <v>1383600</v>
      </c>
    </row>
    <row r="652" spans="1:7" ht="15.75" thickBot="1" x14ac:dyDescent="0.3">
      <c r="A652" s="22" t="s">
        <v>78</v>
      </c>
      <c r="B652" s="23" t="s">
        <v>100</v>
      </c>
      <c r="C652" s="23" t="s">
        <v>51</v>
      </c>
      <c r="D652" s="23" t="s">
        <v>79</v>
      </c>
      <c r="E652" s="24">
        <v>180400</v>
      </c>
      <c r="F652" s="24"/>
      <c r="G652" s="15">
        <f t="shared" si="19"/>
        <v>180400</v>
      </c>
    </row>
    <row r="653" spans="1:7" ht="15.75" thickBot="1" x14ac:dyDescent="0.3">
      <c r="A653" s="22" t="s">
        <v>60</v>
      </c>
      <c r="B653" s="23" t="s">
        <v>100</v>
      </c>
      <c r="C653" s="23" t="s">
        <v>51</v>
      </c>
      <c r="D653" s="23" t="s">
        <v>61</v>
      </c>
      <c r="E653" s="24">
        <f>E654</f>
        <v>2000</v>
      </c>
      <c r="F653" s="24"/>
      <c r="G653" s="15">
        <f t="shared" si="19"/>
        <v>2000</v>
      </c>
    </row>
    <row r="654" spans="1:7" ht="15.75" thickBot="1" x14ac:dyDescent="0.3">
      <c r="A654" s="22" t="s">
        <v>62</v>
      </c>
      <c r="B654" s="23" t="s">
        <v>100</v>
      </c>
      <c r="C654" s="23" t="s">
        <v>51</v>
      </c>
      <c r="D654" s="23" t="s">
        <v>63</v>
      </c>
      <c r="E654" s="24">
        <f>E655</f>
        <v>2000</v>
      </c>
      <c r="F654" s="24"/>
      <c r="G654" s="15">
        <f t="shared" si="19"/>
        <v>2000</v>
      </c>
    </row>
    <row r="655" spans="1:7" ht="15.75" thickBot="1" x14ac:dyDescent="0.3">
      <c r="A655" s="22" t="s">
        <v>105</v>
      </c>
      <c r="B655" s="23" t="s">
        <v>100</v>
      </c>
      <c r="C655" s="23" t="s">
        <v>51</v>
      </c>
      <c r="D655" s="23" t="s">
        <v>106</v>
      </c>
      <c r="E655" s="24">
        <v>2000</v>
      </c>
      <c r="F655" s="24"/>
      <c r="G655" s="15">
        <f t="shared" si="19"/>
        <v>2000</v>
      </c>
    </row>
    <row r="656" spans="1:7" ht="23.25" thickBot="1" x14ac:dyDescent="0.3">
      <c r="A656" s="22" t="s">
        <v>107</v>
      </c>
      <c r="B656" s="23" t="s">
        <v>100</v>
      </c>
      <c r="C656" s="23" t="s">
        <v>108</v>
      </c>
      <c r="D656" s="23"/>
      <c r="E656" s="24">
        <f>E657</f>
        <v>24148300</v>
      </c>
      <c r="F656" s="24"/>
      <c r="G656" s="15">
        <f t="shared" si="19"/>
        <v>24148300</v>
      </c>
    </row>
    <row r="657" spans="1:7" ht="23.25" thickBot="1" x14ac:dyDescent="0.3">
      <c r="A657" s="22" t="s">
        <v>84</v>
      </c>
      <c r="B657" s="23" t="s">
        <v>100</v>
      </c>
      <c r="C657" s="23" t="s">
        <v>108</v>
      </c>
      <c r="D657" s="23" t="s">
        <v>85</v>
      </c>
      <c r="E657" s="24">
        <f>E658</f>
        <v>24148300</v>
      </c>
      <c r="F657" s="24"/>
      <c r="G657" s="15">
        <f t="shared" si="19"/>
        <v>24148300</v>
      </c>
    </row>
    <row r="658" spans="1:7" ht="15.75" thickBot="1" x14ac:dyDescent="0.3">
      <c r="A658" s="22" t="s">
        <v>86</v>
      </c>
      <c r="B658" s="23" t="s">
        <v>100</v>
      </c>
      <c r="C658" s="23" t="s">
        <v>108</v>
      </c>
      <c r="D658" s="23" t="s">
        <v>87</v>
      </c>
      <c r="E658" s="24">
        <f>E659</f>
        <v>24148300</v>
      </c>
      <c r="F658" s="24"/>
      <c r="G658" s="15">
        <f t="shared" si="19"/>
        <v>24148300</v>
      </c>
    </row>
    <row r="659" spans="1:7" ht="34.5" thickBot="1" x14ac:dyDescent="0.3">
      <c r="A659" s="22" t="s">
        <v>88</v>
      </c>
      <c r="B659" s="23" t="s">
        <v>100</v>
      </c>
      <c r="C659" s="23" t="s">
        <v>108</v>
      </c>
      <c r="D659" s="23" t="s">
        <v>89</v>
      </c>
      <c r="E659" s="24">
        <v>24148300</v>
      </c>
      <c r="F659" s="24"/>
      <c r="G659" s="15">
        <f t="shared" si="19"/>
        <v>24148300</v>
      </c>
    </row>
    <row r="660" spans="1:7" ht="15.75" thickBot="1" x14ac:dyDescent="0.3">
      <c r="A660" s="22" t="s">
        <v>109</v>
      </c>
      <c r="B660" s="23" t="s">
        <v>100</v>
      </c>
      <c r="C660" s="23" t="s">
        <v>110</v>
      </c>
      <c r="D660" s="23"/>
      <c r="E660" s="24">
        <f>E661</f>
        <v>1012300</v>
      </c>
      <c r="F660" s="24"/>
      <c r="G660" s="15">
        <f t="shared" si="19"/>
        <v>1012300</v>
      </c>
    </row>
    <row r="661" spans="1:7" ht="23.25" thickBot="1" x14ac:dyDescent="0.3">
      <c r="A661" s="22" t="s">
        <v>84</v>
      </c>
      <c r="B661" s="23" t="s">
        <v>100</v>
      </c>
      <c r="C661" s="23" t="s">
        <v>110</v>
      </c>
      <c r="D661" s="23" t="s">
        <v>85</v>
      </c>
      <c r="E661" s="24">
        <f>E662</f>
        <v>1012300</v>
      </c>
      <c r="F661" s="24"/>
      <c r="G661" s="15">
        <f t="shared" si="19"/>
        <v>1012300</v>
      </c>
    </row>
    <row r="662" spans="1:7" ht="15.75" thickBot="1" x14ac:dyDescent="0.3">
      <c r="A662" s="22" t="s">
        <v>86</v>
      </c>
      <c r="B662" s="23" t="s">
        <v>100</v>
      </c>
      <c r="C662" s="23" t="s">
        <v>110</v>
      </c>
      <c r="D662" s="23" t="s">
        <v>87</v>
      </c>
      <c r="E662" s="50">
        <f>E663</f>
        <v>1012300</v>
      </c>
      <c r="F662" s="24"/>
      <c r="G662" s="15">
        <f t="shared" si="19"/>
        <v>1012300</v>
      </c>
    </row>
    <row r="663" spans="1:7" ht="15.75" thickBot="1" x14ac:dyDescent="0.3">
      <c r="A663" s="22" t="s">
        <v>90</v>
      </c>
      <c r="B663" s="23" t="s">
        <v>100</v>
      </c>
      <c r="C663" s="23" t="s">
        <v>110</v>
      </c>
      <c r="D663" s="23" t="s">
        <v>91</v>
      </c>
      <c r="E663" s="24">
        <v>1012300</v>
      </c>
      <c r="F663" s="24"/>
      <c r="G663" s="15">
        <f t="shared" ref="G663:G699" si="24">E663+F663</f>
        <v>1012300</v>
      </c>
    </row>
    <row r="664" spans="1:7" ht="15.75" thickBot="1" x14ac:dyDescent="0.3">
      <c r="A664" s="16" t="s">
        <v>111</v>
      </c>
      <c r="B664" s="17" t="s">
        <v>112</v>
      </c>
      <c r="C664" s="17"/>
      <c r="D664" s="17"/>
      <c r="E664" s="18">
        <f>E665+E670+E683+E700+E721</f>
        <v>8553500</v>
      </c>
      <c r="F664" s="18">
        <f>F665+F670+F683+F700+F721</f>
        <v>64453900</v>
      </c>
      <c r="G664" s="15">
        <f t="shared" si="24"/>
        <v>73007400</v>
      </c>
    </row>
    <row r="665" spans="1:7" ht="15.75" thickBot="1" x14ac:dyDescent="0.3">
      <c r="A665" s="19" t="s">
        <v>319</v>
      </c>
      <c r="B665" s="20" t="s">
        <v>320</v>
      </c>
      <c r="C665" s="20"/>
      <c r="D665" s="20"/>
      <c r="E665" s="21">
        <f>E666</f>
        <v>6892900</v>
      </c>
      <c r="F665" s="21"/>
      <c r="G665" s="15">
        <f t="shared" si="24"/>
        <v>6892900</v>
      </c>
    </row>
    <row r="666" spans="1:7" ht="15.75" thickBot="1" x14ac:dyDescent="0.3">
      <c r="A666" s="22" t="s">
        <v>321</v>
      </c>
      <c r="B666" s="23" t="s">
        <v>320</v>
      </c>
      <c r="C666" s="23" t="s">
        <v>322</v>
      </c>
      <c r="D666" s="23"/>
      <c r="E666" s="24">
        <f>E667</f>
        <v>6892900</v>
      </c>
      <c r="F666" s="24"/>
      <c r="G666" s="15">
        <f t="shared" si="24"/>
        <v>6892900</v>
      </c>
    </row>
    <row r="667" spans="1:7" ht="15.75" thickBot="1" x14ac:dyDescent="0.3">
      <c r="A667" s="22" t="s">
        <v>165</v>
      </c>
      <c r="B667" s="23" t="s">
        <v>320</v>
      </c>
      <c r="C667" s="23" t="s">
        <v>322</v>
      </c>
      <c r="D667" s="23" t="s">
        <v>166</v>
      </c>
      <c r="E667" s="24">
        <f>E668</f>
        <v>6892900</v>
      </c>
      <c r="F667" s="24"/>
      <c r="G667" s="15">
        <f t="shared" si="24"/>
        <v>6892900</v>
      </c>
    </row>
    <row r="668" spans="1:7" ht="15.75" thickBot="1" x14ac:dyDescent="0.3">
      <c r="A668" s="22" t="s">
        <v>323</v>
      </c>
      <c r="B668" s="23" t="s">
        <v>320</v>
      </c>
      <c r="C668" s="23" t="s">
        <v>322</v>
      </c>
      <c r="D668" s="23" t="s">
        <v>324</v>
      </c>
      <c r="E668" s="24">
        <f>E669</f>
        <v>6892900</v>
      </c>
      <c r="F668" s="24"/>
      <c r="G668" s="15">
        <f t="shared" si="24"/>
        <v>6892900</v>
      </c>
    </row>
    <row r="669" spans="1:7" ht="15.75" thickBot="1" x14ac:dyDescent="0.3">
      <c r="A669" s="22" t="s">
        <v>325</v>
      </c>
      <c r="B669" s="23" t="s">
        <v>320</v>
      </c>
      <c r="C669" s="23" t="s">
        <v>322</v>
      </c>
      <c r="D669" s="23" t="s">
        <v>326</v>
      </c>
      <c r="E669" s="24">
        <v>6892900</v>
      </c>
      <c r="F669" s="24"/>
      <c r="G669" s="15">
        <f t="shared" si="24"/>
        <v>6892900</v>
      </c>
    </row>
    <row r="670" spans="1:7" ht="15.75" thickBot="1" x14ac:dyDescent="0.3">
      <c r="A670" s="19" t="s">
        <v>327</v>
      </c>
      <c r="B670" s="20" t="s">
        <v>328</v>
      </c>
      <c r="C670" s="20"/>
      <c r="D670" s="20"/>
      <c r="E670" s="21">
        <f>E675</f>
        <v>506100</v>
      </c>
      <c r="F670" s="21">
        <f>F671+F679</f>
        <v>38971100</v>
      </c>
      <c r="G670" s="15">
        <f t="shared" si="24"/>
        <v>39477200</v>
      </c>
    </row>
    <row r="671" spans="1:7" ht="23.25" thickBot="1" x14ac:dyDescent="0.3">
      <c r="A671" s="22" t="s">
        <v>329</v>
      </c>
      <c r="B671" s="23" t="s">
        <v>328</v>
      </c>
      <c r="C671" s="23" t="s">
        <v>330</v>
      </c>
      <c r="D671" s="23"/>
      <c r="E671" s="24"/>
      <c r="F671" s="24">
        <f>F672</f>
        <v>5865600</v>
      </c>
      <c r="G671" s="15">
        <f t="shared" si="24"/>
        <v>5865600</v>
      </c>
    </row>
    <row r="672" spans="1:7" ht="23.25" thickBot="1" x14ac:dyDescent="0.3">
      <c r="A672" s="22" t="s">
        <v>84</v>
      </c>
      <c r="B672" s="23" t="s">
        <v>328</v>
      </c>
      <c r="C672" s="23" t="s">
        <v>330</v>
      </c>
      <c r="D672" s="23" t="s">
        <v>85</v>
      </c>
      <c r="E672" s="24"/>
      <c r="F672" s="24">
        <f>F673</f>
        <v>5865600</v>
      </c>
      <c r="G672" s="15">
        <f t="shared" si="24"/>
        <v>5865600</v>
      </c>
    </row>
    <row r="673" spans="1:7" ht="15.75" thickBot="1" x14ac:dyDescent="0.3">
      <c r="A673" s="22" t="s">
        <v>86</v>
      </c>
      <c r="B673" s="23" t="s">
        <v>328</v>
      </c>
      <c r="C673" s="23" t="s">
        <v>330</v>
      </c>
      <c r="D673" s="23" t="s">
        <v>87</v>
      </c>
      <c r="E673" s="24"/>
      <c r="F673" s="24">
        <f>F674</f>
        <v>5865600</v>
      </c>
      <c r="G673" s="15">
        <f t="shared" si="24"/>
        <v>5865600</v>
      </c>
    </row>
    <row r="674" spans="1:7" ht="15.75" thickBot="1" x14ac:dyDescent="0.3">
      <c r="A674" s="22" t="s">
        <v>90</v>
      </c>
      <c r="B674" s="23" t="s">
        <v>328</v>
      </c>
      <c r="C674" s="23" t="s">
        <v>330</v>
      </c>
      <c r="D674" s="23" t="s">
        <v>91</v>
      </c>
      <c r="E674" s="24"/>
      <c r="F674" s="24">
        <v>5865600</v>
      </c>
      <c r="G674" s="15">
        <f t="shared" si="24"/>
        <v>5865600</v>
      </c>
    </row>
    <row r="675" spans="1:7" ht="15.75" thickBot="1" x14ac:dyDescent="0.3">
      <c r="A675" s="22" t="s">
        <v>331</v>
      </c>
      <c r="B675" s="23" t="s">
        <v>328</v>
      </c>
      <c r="C675" s="23" t="s">
        <v>332</v>
      </c>
      <c r="D675" s="23"/>
      <c r="E675" s="24">
        <f>E676</f>
        <v>506100</v>
      </c>
      <c r="F675" s="24"/>
      <c r="G675" s="15">
        <f t="shared" si="24"/>
        <v>506100</v>
      </c>
    </row>
    <row r="676" spans="1:7" ht="23.25" thickBot="1" x14ac:dyDescent="0.3">
      <c r="A676" s="22" t="s">
        <v>84</v>
      </c>
      <c r="B676" s="23" t="s">
        <v>328</v>
      </c>
      <c r="C676" s="23" t="s">
        <v>332</v>
      </c>
      <c r="D676" s="23" t="s">
        <v>85</v>
      </c>
      <c r="E676" s="24">
        <f>E677</f>
        <v>506100</v>
      </c>
      <c r="F676" s="24"/>
      <c r="G676" s="15">
        <f t="shared" si="24"/>
        <v>506100</v>
      </c>
    </row>
    <row r="677" spans="1:7" ht="15.75" thickBot="1" x14ac:dyDescent="0.3">
      <c r="A677" s="22" t="s">
        <v>86</v>
      </c>
      <c r="B677" s="23" t="s">
        <v>328</v>
      </c>
      <c r="C677" s="23" t="s">
        <v>332</v>
      </c>
      <c r="D677" s="23" t="s">
        <v>87</v>
      </c>
      <c r="E677" s="24">
        <f>E678</f>
        <v>506100</v>
      </c>
      <c r="F677" s="24"/>
      <c r="G677" s="15">
        <f t="shared" si="24"/>
        <v>506100</v>
      </c>
    </row>
    <row r="678" spans="1:7" ht="15.75" thickBot="1" x14ac:dyDescent="0.3">
      <c r="A678" s="22" t="s">
        <v>90</v>
      </c>
      <c r="B678" s="23" t="s">
        <v>328</v>
      </c>
      <c r="C678" s="23" t="s">
        <v>332</v>
      </c>
      <c r="D678" s="23" t="s">
        <v>91</v>
      </c>
      <c r="E678" s="24">
        <v>506100</v>
      </c>
      <c r="F678" s="24"/>
      <c r="G678" s="15">
        <f t="shared" si="24"/>
        <v>506100</v>
      </c>
    </row>
    <row r="679" spans="1:7" ht="15.75" thickBot="1" x14ac:dyDescent="0.3">
      <c r="A679" s="14"/>
      <c r="B679" s="32" t="s">
        <v>328</v>
      </c>
      <c r="C679" s="32" t="s">
        <v>208</v>
      </c>
      <c r="D679" s="37"/>
      <c r="E679" s="33"/>
      <c r="F679" s="33">
        <f>F680</f>
        <v>33105500</v>
      </c>
      <c r="G679" s="15">
        <f t="shared" si="24"/>
        <v>33105500</v>
      </c>
    </row>
    <row r="680" spans="1:7" ht="23.25" thickBot="1" x14ac:dyDescent="0.3">
      <c r="A680" s="22" t="s">
        <v>84</v>
      </c>
      <c r="B680" s="32" t="s">
        <v>328</v>
      </c>
      <c r="C680" s="32" t="s">
        <v>208</v>
      </c>
      <c r="D680" s="32" t="s">
        <v>85</v>
      </c>
      <c r="E680" s="33"/>
      <c r="F680" s="33">
        <f>F681</f>
        <v>33105500</v>
      </c>
      <c r="G680" s="15">
        <f t="shared" si="24"/>
        <v>33105500</v>
      </c>
    </row>
    <row r="681" spans="1:7" ht="15.75" thickBot="1" x14ac:dyDescent="0.3">
      <c r="A681" s="22" t="s">
        <v>86</v>
      </c>
      <c r="B681" s="32" t="s">
        <v>328</v>
      </c>
      <c r="C681" s="32" t="s">
        <v>208</v>
      </c>
      <c r="D681" s="32" t="s">
        <v>87</v>
      </c>
      <c r="E681" s="33"/>
      <c r="F681" s="33">
        <f>F682</f>
        <v>33105500</v>
      </c>
      <c r="G681" s="15">
        <f t="shared" si="24"/>
        <v>33105500</v>
      </c>
    </row>
    <row r="682" spans="1:7" ht="34.5" thickBot="1" x14ac:dyDescent="0.3">
      <c r="A682" s="22" t="s">
        <v>88</v>
      </c>
      <c r="B682" s="32" t="s">
        <v>328</v>
      </c>
      <c r="C682" s="32" t="s">
        <v>208</v>
      </c>
      <c r="D682" s="32" t="s">
        <v>89</v>
      </c>
      <c r="E682" s="33"/>
      <c r="F682" s="33">
        <v>33105500</v>
      </c>
      <c r="G682" s="15">
        <f t="shared" si="24"/>
        <v>33105500</v>
      </c>
    </row>
    <row r="683" spans="1:7" ht="15.75" thickBot="1" x14ac:dyDescent="0.3">
      <c r="A683" s="19" t="s">
        <v>333</v>
      </c>
      <c r="B683" s="20" t="s">
        <v>334</v>
      </c>
      <c r="C683" s="36"/>
      <c r="D683" s="20"/>
      <c r="E683" s="21">
        <f>E684+E688+E692+E696</f>
        <v>798000</v>
      </c>
      <c r="F683" s="21">
        <f>F684+F688+F692+F696</f>
        <v>3509200</v>
      </c>
      <c r="G683" s="15">
        <f t="shared" si="24"/>
        <v>4307200</v>
      </c>
    </row>
    <row r="684" spans="1:7" ht="34.5" thickBot="1" x14ac:dyDescent="0.3">
      <c r="A684" s="31" t="s">
        <v>357</v>
      </c>
      <c r="B684" s="41" t="s">
        <v>334</v>
      </c>
      <c r="C684" s="32" t="s">
        <v>356</v>
      </c>
      <c r="D684" s="38"/>
      <c r="E684" s="39"/>
      <c r="F684" s="39">
        <f>F685</f>
        <v>0</v>
      </c>
      <c r="G684" s="15">
        <f t="shared" si="24"/>
        <v>0</v>
      </c>
    </row>
    <row r="685" spans="1:7" ht="15.75" thickBot="1" x14ac:dyDescent="0.3">
      <c r="A685" s="22" t="s">
        <v>165</v>
      </c>
      <c r="B685" s="41" t="s">
        <v>334</v>
      </c>
      <c r="C685" s="32" t="s">
        <v>356</v>
      </c>
      <c r="D685" s="41" t="s">
        <v>166</v>
      </c>
      <c r="E685" s="39"/>
      <c r="F685" s="39">
        <f>F686</f>
        <v>0</v>
      </c>
      <c r="G685" s="15">
        <f t="shared" si="24"/>
        <v>0</v>
      </c>
    </row>
    <row r="686" spans="1:7" ht="15.75" thickBot="1" x14ac:dyDescent="0.3">
      <c r="A686" s="22" t="s">
        <v>167</v>
      </c>
      <c r="B686" s="41" t="s">
        <v>334</v>
      </c>
      <c r="C686" s="32" t="s">
        <v>356</v>
      </c>
      <c r="D686" s="41" t="s">
        <v>168</v>
      </c>
      <c r="E686" s="39"/>
      <c r="F686" s="39">
        <f>F687</f>
        <v>0</v>
      </c>
      <c r="G686" s="15">
        <f t="shared" si="24"/>
        <v>0</v>
      </c>
    </row>
    <row r="687" spans="1:7" ht="15.75" thickBot="1" x14ac:dyDescent="0.3">
      <c r="A687" s="22" t="s">
        <v>337</v>
      </c>
      <c r="B687" s="41" t="s">
        <v>334</v>
      </c>
      <c r="C687" s="32" t="s">
        <v>356</v>
      </c>
      <c r="D687" s="41" t="s">
        <v>338</v>
      </c>
      <c r="E687" s="39"/>
      <c r="F687" s="39"/>
      <c r="G687" s="15">
        <f t="shared" si="24"/>
        <v>0</v>
      </c>
    </row>
    <row r="688" spans="1:7" ht="57" thickBot="1" x14ac:dyDescent="0.3">
      <c r="A688" s="31" t="s">
        <v>355</v>
      </c>
      <c r="B688" s="41" t="s">
        <v>334</v>
      </c>
      <c r="C688" s="32" t="s">
        <v>354</v>
      </c>
      <c r="D688" s="38"/>
      <c r="E688" s="39"/>
      <c r="F688" s="39">
        <f>F689</f>
        <v>1684500</v>
      </c>
      <c r="G688" s="15">
        <f t="shared" si="24"/>
        <v>1684500</v>
      </c>
    </row>
    <row r="689" spans="1:7" ht="15.75" thickBot="1" x14ac:dyDescent="0.3">
      <c r="A689" s="22" t="s">
        <v>165</v>
      </c>
      <c r="B689" s="41" t="s">
        <v>334</v>
      </c>
      <c r="C689" s="36" t="s">
        <v>354</v>
      </c>
      <c r="D689" s="41" t="s">
        <v>166</v>
      </c>
      <c r="E689" s="39"/>
      <c r="F689" s="39">
        <f>F690</f>
        <v>1684500</v>
      </c>
      <c r="G689" s="15">
        <f t="shared" si="24"/>
        <v>1684500</v>
      </c>
    </row>
    <row r="690" spans="1:7" ht="15.75" thickBot="1" x14ac:dyDescent="0.3">
      <c r="A690" s="22" t="s">
        <v>167</v>
      </c>
      <c r="B690" s="41" t="s">
        <v>334</v>
      </c>
      <c r="C690" s="36" t="s">
        <v>354</v>
      </c>
      <c r="D690" s="41" t="s">
        <v>168</v>
      </c>
      <c r="E690" s="39"/>
      <c r="F690" s="39">
        <f>F691</f>
        <v>1684500</v>
      </c>
      <c r="G690" s="15">
        <f t="shared" si="24"/>
        <v>1684500</v>
      </c>
    </row>
    <row r="691" spans="1:7" ht="15.75" thickBot="1" x14ac:dyDescent="0.3">
      <c r="A691" s="22" t="s">
        <v>337</v>
      </c>
      <c r="B691" s="41" t="s">
        <v>334</v>
      </c>
      <c r="C691" s="36" t="s">
        <v>354</v>
      </c>
      <c r="D691" s="41" t="s">
        <v>338</v>
      </c>
      <c r="E691" s="39"/>
      <c r="F691" s="39">
        <v>1684500</v>
      </c>
      <c r="G691" s="15">
        <f t="shared" si="24"/>
        <v>1684500</v>
      </c>
    </row>
    <row r="692" spans="1:7" ht="34.5" thickBot="1" x14ac:dyDescent="0.3">
      <c r="A692" s="22" t="s">
        <v>335</v>
      </c>
      <c r="B692" s="23" t="s">
        <v>334</v>
      </c>
      <c r="C692" s="23" t="s">
        <v>336</v>
      </c>
      <c r="D692" s="23"/>
      <c r="E692" s="24">
        <f t="shared" ref="E692:F694" si="25">E693</f>
        <v>474000</v>
      </c>
      <c r="F692" s="24">
        <f t="shared" si="25"/>
        <v>1824700</v>
      </c>
      <c r="G692" s="15">
        <f t="shared" si="24"/>
        <v>2298700</v>
      </c>
    </row>
    <row r="693" spans="1:7" ht="15.75" thickBot="1" x14ac:dyDescent="0.3">
      <c r="A693" s="22" t="s">
        <v>165</v>
      </c>
      <c r="B693" s="23" t="s">
        <v>334</v>
      </c>
      <c r="C693" s="23" t="s">
        <v>336</v>
      </c>
      <c r="D693" s="23" t="s">
        <v>166</v>
      </c>
      <c r="E693" s="24">
        <f t="shared" si="25"/>
        <v>474000</v>
      </c>
      <c r="F693" s="50">
        <f t="shared" si="25"/>
        <v>1824700</v>
      </c>
      <c r="G693" s="15">
        <f t="shared" si="24"/>
        <v>2298700</v>
      </c>
    </row>
    <row r="694" spans="1:7" ht="15.75" thickBot="1" x14ac:dyDescent="0.3">
      <c r="A694" s="22" t="s">
        <v>167</v>
      </c>
      <c r="B694" s="23" t="s">
        <v>334</v>
      </c>
      <c r="C694" s="23" t="s">
        <v>336</v>
      </c>
      <c r="D694" s="23" t="s">
        <v>168</v>
      </c>
      <c r="E694" s="24">
        <f t="shared" si="25"/>
        <v>474000</v>
      </c>
      <c r="F694" s="24">
        <f t="shared" si="25"/>
        <v>1824700</v>
      </c>
      <c r="G694" s="15">
        <f t="shared" si="24"/>
        <v>2298700</v>
      </c>
    </row>
    <row r="695" spans="1:7" ht="15.75" thickBot="1" x14ac:dyDescent="0.3">
      <c r="A695" s="22" t="s">
        <v>337</v>
      </c>
      <c r="B695" s="23" t="s">
        <v>334</v>
      </c>
      <c r="C695" s="23" t="s">
        <v>336</v>
      </c>
      <c r="D695" s="23" t="s">
        <v>338</v>
      </c>
      <c r="E695" s="24">
        <v>474000</v>
      </c>
      <c r="F695" s="24">
        <v>1824700</v>
      </c>
      <c r="G695" s="15">
        <f t="shared" si="24"/>
        <v>2298700</v>
      </c>
    </row>
    <row r="696" spans="1:7" ht="15.75" thickBot="1" x14ac:dyDescent="0.3">
      <c r="A696" s="22" t="s">
        <v>118</v>
      </c>
      <c r="B696" s="23" t="s">
        <v>334</v>
      </c>
      <c r="C696" s="23" t="s">
        <v>119</v>
      </c>
      <c r="D696" s="23"/>
      <c r="E696" s="24">
        <f>E697</f>
        <v>324000</v>
      </c>
      <c r="F696" s="24"/>
      <c r="G696" s="15">
        <f t="shared" si="24"/>
        <v>324000</v>
      </c>
    </row>
    <row r="697" spans="1:7" ht="15.75" thickBot="1" x14ac:dyDescent="0.3">
      <c r="A697" s="22" t="s">
        <v>60</v>
      </c>
      <c r="B697" s="23" t="s">
        <v>334</v>
      </c>
      <c r="C697" s="23" t="s">
        <v>119</v>
      </c>
      <c r="D697" s="36" t="s">
        <v>61</v>
      </c>
      <c r="E697" s="24">
        <f>E698</f>
        <v>324000</v>
      </c>
      <c r="F697" s="24"/>
      <c r="G697" s="15">
        <f t="shared" si="24"/>
        <v>324000</v>
      </c>
    </row>
    <row r="698" spans="1:7" ht="23.25" thickBot="1" x14ac:dyDescent="0.3">
      <c r="A698" s="22" t="s">
        <v>280</v>
      </c>
      <c r="B698" s="23" t="s">
        <v>334</v>
      </c>
      <c r="C698" s="23" t="s">
        <v>119</v>
      </c>
      <c r="D698" s="36" t="s">
        <v>281</v>
      </c>
      <c r="E698" s="24">
        <f>E699</f>
        <v>324000</v>
      </c>
      <c r="F698" s="24"/>
      <c r="G698" s="15">
        <f t="shared" si="24"/>
        <v>324000</v>
      </c>
    </row>
    <row r="699" spans="1:7" ht="34.5" thickBot="1" x14ac:dyDescent="0.3">
      <c r="A699" s="22" t="s">
        <v>282</v>
      </c>
      <c r="B699" s="23" t="s">
        <v>334</v>
      </c>
      <c r="C699" s="23" t="s">
        <v>119</v>
      </c>
      <c r="D699" s="36" t="s">
        <v>283</v>
      </c>
      <c r="E699" s="24">
        <v>324000</v>
      </c>
      <c r="F699" s="24"/>
      <c r="G699" s="15">
        <f t="shared" si="24"/>
        <v>324000</v>
      </c>
    </row>
    <row r="700" spans="1:7" ht="15.75" thickBot="1" x14ac:dyDescent="0.3">
      <c r="A700" s="19" t="s">
        <v>113</v>
      </c>
      <c r="B700" s="20" t="s">
        <v>114</v>
      </c>
      <c r="C700" s="20"/>
      <c r="D700" s="20"/>
      <c r="E700" s="21">
        <f>E701+E713+E717</f>
        <v>5000</v>
      </c>
      <c r="F700" s="21">
        <f>F701+F705+F709</f>
        <v>21941800</v>
      </c>
      <c r="G700" s="15">
        <f t="shared" ref="G700:G745" si="26">E700+F700</f>
        <v>21946800</v>
      </c>
    </row>
    <row r="701" spans="1:7" ht="15.75" thickBot="1" x14ac:dyDescent="0.3">
      <c r="A701" s="22" t="s">
        <v>163</v>
      </c>
      <c r="B701" s="23" t="s">
        <v>114</v>
      </c>
      <c r="C701" s="23" t="s">
        <v>164</v>
      </c>
      <c r="D701" s="23"/>
      <c r="E701" s="24"/>
      <c r="F701" s="24">
        <f>F702</f>
        <v>6705500</v>
      </c>
      <c r="G701" s="15">
        <f t="shared" si="26"/>
        <v>6705500</v>
      </c>
    </row>
    <row r="702" spans="1:7" ht="15.75" thickBot="1" x14ac:dyDescent="0.3">
      <c r="A702" s="22" t="s">
        <v>165</v>
      </c>
      <c r="B702" s="23" t="s">
        <v>114</v>
      </c>
      <c r="C702" s="23" t="s">
        <v>164</v>
      </c>
      <c r="D702" s="23" t="s">
        <v>166</v>
      </c>
      <c r="E702" s="24"/>
      <c r="F702" s="24">
        <f>F703</f>
        <v>6705500</v>
      </c>
      <c r="G702" s="15">
        <f t="shared" si="26"/>
        <v>6705500</v>
      </c>
    </row>
    <row r="703" spans="1:7" ht="15.75" thickBot="1" x14ac:dyDescent="0.3">
      <c r="A703" s="22" t="s">
        <v>167</v>
      </c>
      <c r="B703" s="23" t="s">
        <v>114</v>
      </c>
      <c r="C703" s="23" t="s">
        <v>164</v>
      </c>
      <c r="D703" s="23" t="s">
        <v>168</v>
      </c>
      <c r="E703" s="24"/>
      <c r="F703" s="24">
        <f>F704</f>
        <v>6705500</v>
      </c>
      <c r="G703" s="15">
        <f t="shared" si="26"/>
        <v>6705500</v>
      </c>
    </row>
    <row r="704" spans="1:7" ht="23.25" thickBot="1" x14ac:dyDescent="0.3">
      <c r="A704" s="22" t="s">
        <v>169</v>
      </c>
      <c r="B704" s="23" t="s">
        <v>114</v>
      </c>
      <c r="C704" s="23" t="s">
        <v>164</v>
      </c>
      <c r="D704" s="23" t="s">
        <v>170</v>
      </c>
      <c r="E704" s="24"/>
      <c r="F704" s="24">
        <v>6705500</v>
      </c>
      <c r="G704" s="15">
        <f t="shared" si="26"/>
        <v>6705500</v>
      </c>
    </row>
    <row r="705" spans="1:7" ht="15.75" thickBot="1" x14ac:dyDescent="0.3">
      <c r="A705" s="31" t="s">
        <v>412</v>
      </c>
      <c r="B705" s="32" t="s">
        <v>114</v>
      </c>
      <c r="C705" s="36" t="s">
        <v>410</v>
      </c>
      <c r="D705" s="37"/>
      <c r="E705" s="33"/>
      <c r="F705" s="33">
        <f>F706</f>
        <v>9643200</v>
      </c>
      <c r="G705" s="15">
        <f t="shared" si="26"/>
        <v>9643200</v>
      </c>
    </row>
    <row r="706" spans="1:7" ht="15.75" thickBot="1" x14ac:dyDescent="0.3">
      <c r="A706" s="22" t="s">
        <v>165</v>
      </c>
      <c r="B706" s="32" t="s">
        <v>114</v>
      </c>
      <c r="C706" s="36" t="s">
        <v>410</v>
      </c>
      <c r="D706" s="23" t="s">
        <v>166</v>
      </c>
      <c r="E706" s="33"/>
      <c r="F706" s="33">
        <f>F707</f>
        <v>9643200</v>
      </c>
      <c r="G706" s="15">
        <f t="shared" si="26"/>
        <v>9643200</v>
      </c>
    </row>
    <row r="707" spans="1:7" ht="15.75" thickBot="1" x14ac:dyDescent="0.3">
      <c r="A707" s="22" t="s">
        <v>167</v>
      </c>
      <c r="B707" s="32" t="s">
        <v>114</v>
      </c>
      <c r="C707" s="36" t="s">
        <v>410</v>
      </c>
      <c r="D707" s="23" t="s">
        <v>168</v>
      </c>
      <c r="E707" s="33"/>
      <c r="F707" s="33">
        <f>F708</f>
        <v>9643200</v>
      </c>
      <c r="G707" s="15">
        <f t="shared" si="26"/>
        <v>9643200</v>
      </c>
    </row>
    <row r="708" spans="1:7" ht="23.25" thickBot="1" x14ac:dyDescent="0.3">
      <c r="A708" s="22" t="s">
        <v>169</v>
      </c>
      <c r="B708" s="32" t="s">
        <v>114</v>
      </c>
      <c r="C708" s="36" t="s">
        <v>410</v>
      </c>
      <c r="D708" s="23" t="s">
        <v>170</v>
      </c>
      <c r="E708" s="33"/>
      <c r="F708" s="33">
        <v>9643200</v>
      </c>
      <c r="G708" s="15">
        <f t="shared" si="26"/>
        <v>9643200</v>
      </c>
    </row>
    <row r="709" spans="1:7" ht="15.75" thickBot="1" x14ac:dyDescent="0.3">
      <c r="A709" s="31" t="s">
        <v>413</v>
      </c>
      <c r="B709" s="32" t="s">
        <v>114</v>
      </c>
      <c r="C709" s="36" t="s">
        <v>411</v>
      </c>
      <c r="D709" s="37"/>
      <c r="E709" s="33"/>
      <c r="F709" s="33">
        <f>F710</f>
        <v>5593100</v>
      </c>
      <c r="G709" s="15">
        <f t="shared" si="26"/>
        <v>5593100</v>
      </c>
    </row>
    <row r="710" spans="1:7" ht="15.75" thickBot="1" x14ac:dyDescent="0.3">
      <c r="A710" s="22" t="s">
        <v>165</v>
      </c>
      <c r="B710" s="32" t="s">
        <v>114</v>
      </c>
      <c r="C710" s="36" t="s">
        <v>411</v>
      </c>
      <c r="D710" s="23" t="s">
        <v>166</v>
      </c>
      <c r="E710" s="33"/>
      <c r="F710" s="33">
        <f>F711</f>
        <v>5593100</v>
      </c>
      <c r="G710" s="15">
        <f t="shared" si="26"/>
        <v>5593100</v>
      </c>
    </row>
    <row r="711" spans="1:7" ht="15.75" thickBot="1" x14ac:dyDescent="0.3">
      <c r="A711" s="22" t="s">
        <v>167</v>
      </c>
      <c r="B711" s="32" t="s">
        <v>114</v>
      </c>
      <c r="C711" s="36" t="s">
        <v>411</v>
      </c>
      <c r="D711" s="23" t="s">
        <v>168</v>
      </c>
      <c r="E711" s="33"/>
      <c r="F711" s="33">
        <f>F712</f>
        <v>5593100</v>
      </c>
      <c r="G711" s="15">
        <f t="shared" si="26"/>
        <v>5593100</v>
      </c>
    </row>
    <row r="712" spans="1:7" ht="23.25" thickBot="1" x14ac:dyDescent="0.3">
      <c r="A712" s="22" t="s">
        <v>169</v>
      </c>
      <c r="B712" s="32" t="s">
        <v>114</v>
      </c>
      <c r="C712" s="36" t="s">
        <v>411</v>
      </c>
      <c r="D712" s="23" t="s">
        <v>170</v>
      </c>
      <c r="E712" s="33"/>
      <c r="F712" s="33">
        <v>5593100</v>
      </c>
      <c r="G712" s="15">
        <f t="shared" si="26"/>
        <v>5593100</v>
      </c>
    </row>
    <row r="713" spans="1:7" ht="15.75" thickBot="1" x14ac:dyDescent="0.3">
      <c r="A713" s="22" t="s">
        <v>135</v>
      </c>
      <c r="B713" s="23" t="s">
        <v>114</v>
      </c>
      <c r="C713" s="23" t="s">
        <v>136</v>
      </c>
      <c r="D713" s="23"/>
      <c r="E713" s="24">
        <f>E714</f>
        <v>4000</v>
      </c>
      <c r="F713" s="24"/>
      <c r="G713" s="15">
        <f t="shared" si="26"/>
        <v>4000</v>
      </c>
    </row>
    <row r="714" spans="1:7" ht="23.25" thickBot="1" x14ac:dyDescent="0.3">
      <c r="A714" s="22" t="s">
        <v>84</v>
      </c>
      <c r="B714" s="23" t="s">
        <v>114</v>
      </c>
      <c r="C714" s="23" t="s">
        <v>136</v>
      </c>
      <c r="D714" s="23" t="s">
        <v>85</v>
      </c>
      <c r="E714" s="24">
        <f>E715</f>
        <v>4000</v>
      </c>
      <c r="F714" s="24"/>
      <c r="G714" s="15">
        <f t="shared" si="26"/>
        <v>4000</v>
      </c>
    </row>
    <row r="715" spans="1:7" ht="15.75" thickBot="1" x14ac:dyDescent="0.3">
      <c r="A715" s="22" t="s">
        <v>86</v>
      </c>
      <c r="B715" s="23" t="s">
        <v>114</v>
      </c>
      <c r="C715" s="23" t="s">
        <v>136</v>
      </c>
      <c r="D715" s="23" t="s">
        <v>87</v>
      </c>
      <c r="E715" s="24">
        <f>E716</f>
        <v>4000</v>
      </c>
      <c r="F715" s="24"/>
      <c r="G715" s="15">
        <f t="shared" si="26"/>
        <v>4000</v>
      </c>
    </row>
    <row r="716" spans="1:7" ht="34.5" thickBot="1" x14ac:dyDescent="0.3">
      <c r="A716" s="22" t="s">
        <v>88</v>
      </c>
      <c r="B716" s="23" t="s">
        <v>114</v>
      </c>
      <c r="C716" s="23" t="s">
        <v>136</v>
      </c>
      <c r="D716" s="23" t="s">
        <v>89</v>
      </c>
      <c r="E716" s="24">
        <v>4000</v>
      </c>
      <c r="F716" s="24"/>
      <c r="G716" s="15">
        <f t="shared" si="26"/>
        <v>4000</v>
      </c>
    </row>
    <row r="717" spans="1:7" ht="23.25" thickBot="1" x14ac:dyDescent="0.3">
      <c r="A717" s="22" t="s">
        <v>184</v>
      </c>
      <c r="B717" s="23" t="s">
        <v>114</v>
      </c>
      <c r="C717" s="23" t="s">
        <v>185</v>
      </c>
      <c r="D717" s="23"/>
      <c r="E717" s="24">
        <f>E718</f>
        <v>1000</v>
      </c>
      <c r="F717" s="24"/>
      <c r="G717" s="15">
        <f t="shared" si="26"/>
        <v>1000</v>
      </c>
    </row>
    <row r="718" spans="1:7" ht="34.5" thickBot="1" x14ac:dyDescent="0.3">
      <c r="A718" s="22" t="s">
        <v>52</v>
      </c>
      <c r="B718" s="23" t="s">
        <v>114</v>
      </c>
      <c r="C718" s="23" t="s">
        <v>185</v>
      </c>
      <c r="D718" s="23" t="s">
        <v>53</v>
      </c>
      <c r="E718" s="24">
        <f>E719</f>
        <v>1000</v>
      </c>
      <c r="F718" s="24"/>
      <c r="G718" s="15">
        <f t="shared" si="26"/>
        <v>1000</v>
      </c>
    </row>
    <row r="719" spans="1:7" ht="15.75" thickBot="1" x14ac:dyDescent="0.3">
      <c r="A719" s="22" t="s">
        <v>177</v>
      </c>
      <c r="B719" s="23" t="s">
        <v>114</v>
      </c>
      <c r="C719" s="23" t="s">
        <v>185</v>
      </c>
      <c r="D719" s="23" t="s">
        <v>178</v>
      </c>
      <c r="E719" s="24">
        <f>E720</f>
        <v>1000</v>
      </c>
      <c r="F719" s="24"/>
      <c r="G719" s="15">
        <f t="shared" si="26"/>
        <v>1000</v>
      </c>
    </row>
    <row r="720" spans="1:7" ht="23.25" thickBot="1" x14ac:dyDescent="0.3">
      <c r="A720" s="22" t="s">
        <v>188</v>
      </c>
      <c r="B720" s="23" t="s">
        <v>114</v>
      </c>
      <c r="C720" s="23" t="s">
        <v>185</v>
      </c>
      <c r="D720" s="23" t="s">
        <v>189</v>
      </c>
      <c r="E720" s="24">
        <v>1000</v>
      </c>
      <c r="F720" s="24"/>
      <c r="G720" s="15">
        <f t="shared" si="26"/>
        <v>1000</v>
      </c>
    </row>
    <row r="721" spans="1:9" ht="15.75" thickBot="1" x14ac:dyDescent="0.3">
      <c r="A721" s="14" t="s">
        <v>380</v>
      </c>
      <c r="B721" s="37" t="s">
        <v>117</v>
      </c>
      <c r="C721" s="37"/>
      <c r="D721" s="37"/>
      <c r="E721" s="33">
        <f>E722+E726+E730+E738</f>
        <v>351500</v>
      </c>
      <c r="F721" s="33">
        <f>F726+F734</f>
        <v>31800</v>
      </c>
      <c r="G721" s="15">
        <f t="shared" si="26"/>
        <v>383300</v>
      </c>
    </row>
    <row r="722" spans="1:9" ht="15.75" thickBot="1" x14ac:dyDescent="0.3">
      <c r="A722" s="22" t="s">
        <v>118</v>
      </c>
      <c r="B722" s="23" t="s">
        <v>117</v>
      </c>
      <c r="C722" s="23" t="s">
        <v>119</v>
      </c>
      <c r="D722" s="23"/>
      <c r="E722" s="24">
        <f>E723</f>
        <v>350000</v>
      </c>
      <c r="F722" s="24"/>
      <c r="G722" s="15">
        <f t="shared" si="26"/>
        <v>350000</v>
      </c>
    </row>
    <row r="723" spans="1:9" ht="23.25" thickBot="1" x14ac:dyDescent="0.3">
      <c r="A723" s="22" t="s">
        <v>84</v>
      </c>
      <c r="B723" s="23" t="s">
        <v>117</v>
      </c>
      <c r="C723" s="23" t="s">
        <v>119</v>
      </c>
      <c r="D723" s="23" t="s">
        <v>85</v>
      </c>
      <c r="E723" s="24">
        <f>E724</f>
        <v>350000</v>
      </c>
      <c r="F723" s="24"/>
      <c r="G723" s="15">
        <f t="shared" si="26"/>
        <v>350000</v>
      </c>
    </row>
    <row r="724" spans="1:9" ht="15.75" thickBot="1" x14ac:dyDescent="0.3">
      <c r="A724" s="22" t="s">
        <v>86</v>
      </c>
      <c r="B724" s="23" t="s">
        <v>117</v>
      </c>
      <c r="C724" s="23" t="s">
        <v>119</v>
      </c>
      <c r="D724" s="23" t="s">
        <v>87</v>
      </c>
      <c r="E724" s="24">
        <f>E725</f>
        <v>350000</v>
      </c>
      <c r="F724" s="24"/>
      <c r="G724" s="15">
        <f t="shared" si="26"/>
        <v>350000</v>
      </c>
    </row>
    <row r="725" spans="1:9" ht="15.75" thickBot="1" x14ac:dyDescent="0.3">
      <c r="A725" s="22" t="s">
        <v>90</v>
      </c>
      <c r="B725" s="23" t="s">
        <v>117</v>
      </c>
      <c r="C725" s="23" t="s">
        <v>119</v>
      </c>
      <c r="D725" s="23" t="s">
        <v>91</v>
      </c>
      <c r="E725" s="24">
        <v>350000</v>
      </c>
      <c r="F725" s="24"/>
      <c r="G725" s="15">
        <f t="shared" si="26"/>
        <v>350000</v>
      </c>
    </row>
    <row r="726" spans="1:9" ht="57" thickBot="1" x14ac:dyDescent="0.3">
      <c r="A726" s="14" t="s">
        <v>396</v>
      </c>
      <c r="B726" s="32" t="s">
        <v>117</v>
      </c>
      <c r="C726" s="32" t="s">
        <v>394</v>
      </c>
      <c r="D726" s="37"/>
      <c r="E726" s="33"/>
      <c r="F726" s="33">
        <f>F727</f>
        <v>2800</v>
      </c>
      <c r="G726" s="15">
        <f t="shared" si="26"/>
        <v>2800</v>
      </c>
    </row>
    <row r="727" spans="1:9" ht="23.25" thickBot="1" x14ac:dyDescent="0.3">
      <c r="A727" s="22" t="s">
        <v>84</v>
      </c>
      <c r="B727" s="32" t="s">
        <v>117</v>
      </c>
      <c r="C727" s="32" t="s">
        <v>394</v>
      </c>
      <c r="D727" s="32" t="s">
        <v>85</v>
      </c>
      <c r="E727" s="33"/>
      <c r="F727" s="33">
        <f>F728</f>
        <v>2800</v>
      </c>
      <c r="G727" s="15">
        <f t="shared" si="26"/>
        <v>2800</v>
      </c>
    </row>
    <row r="728" spans="1:9" ht="15.75" thickBot="1" x14ac:dyDescent="0.3">
      <c r="A728" s="22" t="s">
        <v>86</v>
      </c>
      <c r="B728" s="32" t="s">
        <v>117</v>
      </c>
      <c r="C728" s="32" t="s">
        <v>394</v>
      </c>
      <c r="D728" s="32" t="s">
        <v>87</v>
      </c>
      <c r="E728" s="33"/>
      <c r="F728" s="33">
        <f>F729</f>
        <v>2800</v>
      </c>
      <c r="G728" s="15">
        <f t="shared" si="26"/>
        <v>2800</v>
      </c>
    </row>
    <row r="729" spans="1:9" ht="15.75" thickBot="1" x14ac:dyDescent="0.3">
      <c r="A729" s="22" t="s">
        <v>90</v>
      </c>
      <c r="B729" s="32" t="s">
        <v>117</v>
      </c>
      <c r="C729" s="32" t="s">
        <v>394</v>
      </c>
      <c r="D729" s="32" t="s">
        <v>91</v>
      </c>
      <c r="E729" s="33"/>
      <c r="F729" s="33">
        <v>2800</v>
      </c>
      <c r="G729" s="15">
        <f t="shared" si="26"/>
        <v>2800</v>
      </c>
    </row>
    <row r="730" spans="1:9" ht="57" thickBot="1" x14ac:dyDescent="0.3">
      <c r="A730" s="14" t="s">
        <v>397</v>
      </c>
      <c r="B730" s="32" t="s">
        <v>117</v>
      </c>
      <c r="C730" s="32" t="s">
        <v>395</v>
      </c>
      <c r="D730" s="32"/>
      <c r="E730" s="33">
        <f>E731</f>
        <v>200</v>
      </c>
      <c r="F730" s="33"/>
      <c r="G730" s="15">
        <f t="shared" si="26"/>
        <v>200</v>
      </c>
    </row>
    <row r="731" spans="1:9" ht="23.25" thickBot="1" x14ac:dyDescent="0.3">
      <c r="A731" s="22" t="s">
        <v>84</v>
      </c>
      <c r="B731" s="32" t="s">
        <v>117</v>
      </c>
      <c r="C731" s="32" t="s">
        <v>395</v>
      </c>
      <c r="D731" s="32" t="s">
        <v>85</v>
      </c>
      <c r="E731" s="33">
        <f>E732</f>
        <v>200</v>
      </c>
      <c r="F731" s="33"/>
      <c r="G731" s="15">
        <f t="shared" si="26"/>
        <v>200</v>
      </c>
    </row>
    <row r="732" spans="1:9" ht="15.75" thickBot="1" x14ac:dyDescent="0.3">
      <c r="A732" s="22" t="s">
        <v>86</v>
      </c>
      <c r="B732" s="32" t="s">
        <v>117</v>
      </c>
      <c r="C732" s="32" t="s">
        <v>395</v>
      </c>
      <c r="D732" s="32" t="s">
        <v>87</v>
      </c>
      <c r="E732" s="33">
        <f>E733</f>
        <v>200</v>
      </c>
      <c r="F732" s="33"/>
      <c r="G732" s="15">
        <f t="shared" si="26"/>
        <v>200</v>
      </c>
      <c r="I732" s="13"/>
    </row>
    <row r="733" spans="1:9" ht="15.75" thickBot="1" x14ac:dyDescent="0.3">
      <c r="A733" s="22" t="s">
        <v>90</v>
      </c>
      <c r="B733" s="32" t="s">
        <v>117</v>
      </c>
      <c r="C733" s="32" t="s">
        <v>395</v>
      </c>
      <c r="D733" s="32" t="s">
        <v>91</v>
      </c>
      <c r="E733" s="33">
        <v>200</v>
      </c>
      <c r="F733" s="33"/>
      <c r="G733" s="15">
        <f t="shared" si="26"/>
        <v>200</v>
      </c>
      <c r="I733" s="13"/>
    </row>
    <row r="734" spans="1:9" ht="57" thickBot="1" x14ac:dyDescent="0.3">
      <c r="A734" s="14" t="s">
        <v>399</v>
      </c>
      <c r="B734" s="32" t="s">
        <v>117</v>
      </c>
      <c r="C734" s="32" t="s">
        <v>401</v>
      </c>
      <c r="D734" s="32"/>
      <c r="E734" s="33">
        <f t="shared" ref="E734:F736" si="27">E735</f>
        <v>0</v>
      </c>
      <c r="F734" s="33">
        <f t="shared" si="27"/>
        <v>29000</v>
      </c>
      <c r="G734" s="15">
        <f t="shared" si="26"/>
        <v>29000</v>
      </c>
    </row>
    <row r="735" spans="1:9" ht="23.25" thickBot="1" x14ac:dyDescent="0.3">
      <c r="A735" s="22" t="s">
        <v>84</v>
      </c>
      <c r="B735" s="32" t="s">
        <v>117</v>
      </c>
      <c r="C735" s="32" t="s">
        <v>401</v>
      </c>
      <c r="D735" s="32" t="s">
        <v>85</v>
      </c>
      <c r="E735" s="33">
        <f t="shared" si="27"/>
        <v>0</v>
      </c>
      <c r="F735" s="33">
        <f t="shared" si="27"/>
        <v>29000</v>
      </c>
      <c r="G735" s="15">
        <f t="shared" si="26"/>
        <v>29000</v>
      </c>
    </row>
    <row r="736" spans="1:9" ht="15.75" thickBot="1" x14ac:dyDescent="0.3">
      <c r="A736" s="22" t="s">
        <v>86</v>
      </c>
      <c r="B736" s="32" t="s">
        <v>117</v>
      </c>
      <c r="C736" s="32" t="s">
        <v>401</v>
      </c>
      <c r="D736" s="32" t="s">
        <v>87</v>
      </c>
      <c r="E736" s="33">
        <f t="shared" si="27"/>
        <v>0</v>
      </c>
      <c r="F736" s="33">
        <f t="shared" si="27"/>
        <v>29000</v>
      </c>
      <c r="G736" s="15">
        <f t="shared" si="26"/>
        <v>29000</v>
      </c>
      <c r="I736" s="13"/>
    </row>
    <row r="737" spans="1:9" ht="15.75" thickBot="1" x14ac:dyDescent="0.3">
      <c r="A737" s="22" t="s">
        <v>90</v>
      </c>
      <c r="B737" s="32" t="s">
        <v>117</v>
      </c>
      <c r="C737" s="32" t="s">
        <v>401</v>
      </c>
      <c r="D737" s="32" t="s">
        <v>91</v>
      </c>
      <c r="E737" s="33"/>
      <c r="F737" s="33">
        <v>29000</v>
      </c>
      <c r="G737" s="15">
        <f t="shared" si="26"/>
        <v>29000</v>
      </c>
      <c r="I737" s="13"/>
    </row>
    <row r="738" spans="1:9" ht="57" thickBot="1" x14ac:dyDescent="0.3">
      <c r="A738" s="14" t="s">
        <v>400</v>
      </c>
      <c r="B738" s="32" t="s">
        <v>117</v>
      </c>
      <c r="C738" s="32" t="s">
        <v>402</v>
      </c>
      <c r="D738" s="32"/>
      <c r="E738" s="33">
        <f>E739</f>
        <v>1300</v>
      </c>
      <c r="F738" s="33"/>
      <c r="G738" s="15">
        <f t="shared" si="26"/>
        <v>1300</v>
      </c>
    </row>
    <row r="739" spans="1:9" ht="23.25" thickBot="1" x14ac:dyDescent="0.3">
      <c r="A739" s="22" t="s">
        <v>84</v>
      </c>
      <c r="B739" s="32" t="s">
        <v>117</v>
      </c>
      <c r="C739" s="32" t="s">
        <v>402</v>
      </c>
      <c r="D739" s="32" t="s">
        <v>85</v>
      </c>
      <c r="E739" s="33">
        <f>E740</f>
        <v>1300</v>
      </c>
      <c r="F739" s="33"/>
      <c r="G739" s="15">
        <f t="shared" si="26"/>
        <v>1300</v>
      </c>
    </row>
    <row r="740" spans="1:9" ht="15.75" thickBot="1" x14ac:dyDescent="0.3">
      <c r="A740" s="22" t="s">
        <v>86</v>
      </c>
      <c r="B740" s="32" t="s">
        <v>117</v>
      </c>
      <c r="C740" s="32" t="s">
        <v>402</v>
      </c>
      <c r="D740" s="32" t="s">
        <v>87</v>
      </c>
      <c r="E740" s="33">
        <f>E741</f>
        <v>1300</v>
      </c>
      <c r="F740" s="33"/>
      <c r="G740" s="15">
        <f t="shared" si="26"/>
        <v>1300</v>
      </c>
    </row>
    <row r="741" spans="1:9" ht="15.75" thickBot="1" x14ac:dyDescent="0.3">
      <c r="A741" s="22" t="s">
        <v>90</v>
      </c>
      <c r="B741" s="32" t="s">
        <v>117</v>
      </c>
      <c r="C741" s="32" t="s">
        <v>402</v>
      </c>
      <c r="D741" s="32" t="s">
        <v>91</v>
      </c>
      <c r="E741" s="33">
        <v>1300</v>
      </c>
      <c r="F741" s="33"/>
      <c r="G741" s="15">
        <f t="shared" si="26"/>
        <v>1300</v>
      </c>
    </row>
    <row r="742" spans="1:9" ht="15.75" thickBot="1" x14ac:dyDescent="0.3">
      <c r="A742" s="16" t="s">
        <v>70</v>
      </c>
      <c r="B742" s="17" t="s">
        <v>71</v>
      </c>
      <c r="C742" s="17"/>
      <c r="D742" s="17"/>
      <c r="E742" s="18">
        <f>E743</f>
        <v>32931400</v>
      </c>
      <c r="F742" s="18">
        <f>F743</f>
        <v>400000</v>
      </c>
      <c r="G742" s="15">
        <f t="shared" si="26"/>
        <v>33331400</v>
      </c>
    </row>
    <row r="743" spans="1:9" ht="15.75" thickBot="1" x14ac:dyDescent="0.3">
      <c r="A743" s="19" t="s">
        <v>72</v>
      </c>
      <c r="B743" s="20" t="s">
        <v>73</v>
      </c>
      <c r="C743" s="20"/>
      <c r="D743" s="20"/>
      <c r="E743" s="21">
        <f>E744+E748+E752+E756</f>
        <v>32931400</v>
      </c>
      <c r="F743" s="21">
        <f>F744</f>
        <v>400000</v>
      </c>
      <c r="G743" s="15">
        <f t="shared" si="26"/>
        <v>33331400</v>
      </c>
    </row>
    <row r="744" spans="1:9" ht="34.5" thickBot="1" x14ac:dyDescent="0.3">
      <c r="A744" s="22" t="s">
        <v>74</v>
      </c>
      <c r="B744" s="23" t="s">
        <v>73</v>
      </c>
      <c r="C744" s="23" t="s">
        <v>75</v>
      </c>
      <c r="D744" s="23"/>
      <c r="E744" s="24"/>
      <c r="F744" s="24">
        <f>F745</f>
        <v>400000</v>
      </c>
      <c r="G744" s="15">
        <f t="shared" si="26"/>
        <v>400000</v>
      </c>
    </row>
    <row r="745" spans="1:9" ht="15.75" thickBot="1" x14ac:dyDescent="0.3">
      <c r="A745" s="22" t="s">
        <v>20</v>
      </c>
      <c r="B745" s="23" t="s">
        <v>73</v>
      </c>
      <c r="C745" s="23" t="s">
        <v>75</v>
      </c>
      <c r="D745" s="23" t="s">
        <v>21</v>
      </c>
      <c r="E745" s="24"/>
      <c r="F745" s="24">
        <f>F746</f>
        <v>400000</v>
      </c>
      <c r="G745" s="15">
        <f t="shared" si="26"/>
        <v>400000</v>
      </c>
    </row>
    <row r="746" spans="1:9" ht="15.75" thickBot="1" x14ac:dyDescent="0.3">
      <c r="A746" s="22" t="s">
        <v>22</v>
      </c>
      <c r="B746" s="23" t="s">
        <v>73</v>
      </c>
      <c r="C746" s="23" t="s">
        <v>75</v>
      </c>
      <c r="D746" s="23" t="s">
        <v>23</v>
      </c>
      <c r="E746" s="24"/>
      <c r="F746" s="24">
        <f>F747</f>
        <v>400000</v>
      </c>
      <c r="G746" s="15">
        <f t="shared" ref="G746:G768" si="28">E746+F746</f>
        <v>400000</v>
      </c>
    </row>
    <row r="747" spans="1:9" ht="23.25" thickBot="1" x14ac:dyDescent="0.3">
      <c r="A747" s="22" t="s">
        <v>24</v>
      </c>
      <c r="B747" s="23" t="s">
        <v>73</v>
      </c>
      <c r="C747" s="23" t="s">
        <v>75</v>
      </c>
      <c r="D747" s="23" t="s">
        <v>25</v>
      </c>
      <c r="E747" s="24"/>
      <c r="F747" s="24">
        <v>400000</v>
      </c>
      <c r="G747" s="15">
        <f t="shared" si="28"/>
        <v>400000</v>
      </c>
    </row>
    <row r="748" spans="1:9" ht="34.5" thickBot="1" x14ac:dyDescent="0.3">
      <c r="A748" s="22" t="s">
        <v>76</v>
      </c>
      <c r="B748" s="23" t="s">
        <v>73</v>
      </c>
      <c r="C748" s="23" t="s">
        <v>77</v>
      </c>
      <c r="D748" s="23"/>
      <c r="E748" s="24">
        <f>E749</f>
        <v>17600</v>
      </c>
      <c r="F748" s="24"/>
      <c r="G748" s="15">
        <f t="shared" si="28"/>
        <v>17600</v>
      </c>
    </row>
    <row r="749" spans="1:9" ht="15.75" thickBot="1" x14ac:dyDescent="0.3">
      <c r="A749" s="22" t="s">
        <v>20</v>
      </c>
      <c r="B749" s="23" t="s">
        <v>73</v>
      </c>
      <c r="C749" s="23" t="s">
        <v>77</v>
      </c>
      <c r="D749" s="23" t="s">
        <v>21</v>
      </c>
      <c r="E749" s="24">
        <f>E750</f>
        <v>17600</v>
      </c>
      <c r="F749" s="24"/>
      <c r="G749" s="15">
        <f t="shared" si="28"/>
        <v>17600</v>
      </c>
    </row>
    <row r="750" spans="1:9" ht="15.75" thickBot="1" x14ac:dyDescent="0.3">
      <c r="A750" s="22" t="s">
        <v>22</v>
      </c>
      <c r="B750" s="23" t="s">
        <v>73</v>
      </c>
      <c r="C750" s="23" t="s">
        <v>77</v>
      </c>
      <c r="D750" s="23" t="s">
        <v>23</v>
      </c>
      <c r="E750" s="24">
        <f>E751</f>
        <v>17600</v>
      </c>
      <c r="F750" s="24"/>
      <c r="G750" s="15">
        <f t="shared" si="28"/>
        <v>17600</v>
      </c>
    </row>
    <row r="751" spans="1:9" ht="23.25" thickBot="1" x14ac:dyDescent="0.3">
      <c r="A751" s="22" t="s">
        <v>24</v>
      </c>
      <c r="B751" s="23" t="s">
        <v>73</v>
      </c>
      <c r="C751" s="23" t="s">
        <v>77</v>
      </c>
      <c r="D751" s="23" t="s">
        <v>25</v>
      </c>
      <c r="E751" s="24">
        <v>17600</v>
      </c>
      <c r="F751" s="24"/>
      <c r="G751" s="15">
        <f t="shared" si="28"/>
        <v>17600</v>
      </c>
    </row>
    <row r="752" spans="1:9" ht="23.25" thickBot="1" x14ac:dyDescent="0.3">
      <c r="A752" s="53" t="s">
        <v>171</v>
      </c>
      <c r="B752" s="54" t="s">
        <v>73</v>
      </c>
      <c r="C752" s="54" t="s">
        <v>172</v>
      </c>
      <c r="D752" s="54"/>
      <c r="E752" s="55">
        <f>E753</f>
        <v>7327500</v>
      </c>
      <c r="F752" s="55"/>
      <c r="G752" s="56">
        <f t="shared" si="28"/>
        <v>7327500</v>
      </c>
    </row>
    <row r="753" spans="1:7" ht="23.25" thickBot="1" x14ac:dyDescent="0.3">
      <c r="A753" s="53" t="s">
        <v>12</v>
      </c>
      <c r="B753" s="54" t="s">
        <v>73</v>
      </c>
      <c r="C753" s="54" t="s">
        <v>172</v>
      </c>
      <c r="D753" s="54" t="s">
        <v>13</v>
      </c>
      <c r="E753" s="55">
        <f>E754</f>
        <v>7327500</v>
      </c>
      <c r="F753" s="55"/>
      <c r="G753" s="56">
        <f t="shared" si="28"/>
        <v>7327500</v>
      </c>
    </row>
    <row r="754" spans="1:7" ht="23.25" thickBot="1" x14ac:dyDescent="0.3">
      <c r="A754" s="53" t="s">
        <v>14</v>
      </c>
      <c r="B754" s="54" t="s">
        <v>73</v>
      </c>
      <c r="C754" s="54" t="s">
        <v>172</v>
      </c>
      <c r="D754" s="54" t="s">
        <v>15</v>
      </c>
      <c r="E754" s="55">
        <f>E755</f>
        <v>7327500</v>
      </c>
      <c r="F754" s="55"/>
      <c r="G754" s="56">
        <f t="shared" si="28"/>
        <v>7327500</v>
      </c>
    </row>
    <row r="755" spans="1:7" ht="15.75" thickBot="1" x14ac:dyDescent="0.3">
      <c r="A755" s="53" t="s">
        <v>18</v>
      </c>
      <c r="B755" s="54" t="s">
        <v>73</v>
      </c>
      <c r="C755" s="54" t="s">
        <v>172</v>
      </c>
      <c r="D755" s="54" t="s">
        <v>19</v>
      </c>
      <c r="E755" s="55">
        <v>7327500</v>
      </c>
      <c r="F755" s="55"/>
      <c r="G755" s="56">
        <f t="shared" si="28"/>
        <v>7327500</v>
      </c>
    </row>
    <row r="756" spans="1:7" ht="15.75" thickBot="1" x14ac:dyDescent="0.3">
      <c r="A756" s="22" t="s">
        <v>50</v>
      </c>
      <c r="B756" s="23" t="s">
        <v>73</v>
      </c>
      <c r="C756" s="23" t="s">
        <v>51</v>
      </c>
      <c r="D756" s="23"/>
      <c r="E756" s="24">
        <f>E757+E761+E766</f>
        <v>25586300</v>
      </c>
      <c r="F756" s="24"/>
      <c r="G756" s="15">
        <f t="shared" si="28"/>
        <v>25586300</v>
      </c>
    </row>
    <row r="757" spans="1:7" ht="34.5" thickBot="1" x14ac:dyDescent="0.3">
      <c r="A757" s="22" t="s">
        <v>52</v>
      </c>
      <c r="B757" s="23" t="s">
        <v>73</v>
      </c>
      <c r="C757" s="23" t="s">
        <v>51</v>
      </c>
      <c r="D757" s="23" t="s">
        <v>53</v>
      </c>
      <c r="E757" s="24">
        <f>E758</f>
        <v>20494100</v>
      </c>
      <c r="F757" s="24"/>
      <c r="G757" s="15">
        <f t="shared" si="28"/>
        <v>20494100</v>
      </c>
    </row>
    <row r="758" spans="1:7" ht="15.75" thickBot="1" x14ac:dyDescent="0.3">
      <c r="A758" s="22" t="s">
        <v>54</v>
      </c>
      <c r="B758" s="23" t="s">
        <v>73</v>
      </c>
      <c r="C758" s="23" t="s">
        <v>51</v>
      </c>
      <c r="D758" s="23" t="s">
        <v>55</v>
      </c>
      <c r="E758" s="24">
        <f>E759+E760</f>
        <v>20494100</v>
      </c>
      <c r="F758" s="24"/>
      <c r="G758" s="15">
        <f t="shared" si="28"/>
        <v>20494100</v>
      </c>
    </row>
    <row r="759" spans="1:7" ht="15.75" thickBot="1" x14ac:dyDescent="0.3">
      <c r="A759" s="22" t="s">
        <v>56</v>
      </c>
      <c r="B759" s="23" t="s">
        <v>73</v>
      </c>
      <c r="C759" s="23" t="s">
        <v>51</v>
      </c>
      <c r="D759" s="23" t="s">
        <v>57</v>
      </c>
      <c r="E759" s="24">
        <v>15740500</v>
      </c>
      <c r="F759" s="24"/>
      <c r="G759" s="15">
        <f t="shared" si="28"/>
        <v>15740500</v>
      </c>
    </row>
    <row r="760" spans="1:7" ht="23.25" thickBot="1" x14ac:dyDescent="0.3">
      <c r="A760" s="22" t="s">
        <v>58</v>
      </c>
      <c r="B760" s="23" t="s">
        <v>73</v>
      </c>
      <c r="C760" s="23" t="s">
        <v>51</v>
      </c>
      <c r="D760" s="23" t="s">
        <v>59</v>
      </c>
      <c r="E760" s="24">
        <v>4753600</v>
      </c>
      <c r="F760" s="24"/>
      <c r="G760" s="15">
        <f t="shared" si="28"/>
        <v>4753600</v>
      </c>
    </row>
    <row r="761" spans="1:7" ht="23.25" thickBot="1" x14ac:dyDescent="0.3">
      <c r="A761" s="22" t="s">
        <v>12</v>
      </c>
      <c r="B761" s="23" t="s">
        <v>73</v>
      </c>
      <c r="C761" s="23" t="s">
        <v>51</v>
      </c>
      <c r="D761" s="23" t="s">
        <v>13</v>
      </c>
      <c r="E761" s="24">
        <f>E762</f>
        <v>3791700</v>
      </c>
      <c r="F761" s="24"/>
      <c r="G761" s="15">
        <f t="shared" si="28"/>
        <v>3791700</v>
      </c>
    </row>
    <row r="762" spans="1:7" ht="23.25" thickBot="1" x14ac:dyDescent="0.3">
      <c r="A762" s="14" t="s">
        <v>14</v>
      </c>
      <c r="B762" s="23" t="s">
        <v>73</v>
      </c>
      <c r="C762" s="23" t="s">
        <v>51</v>
      </c>
      <c r="D762" s="23" t="s">
        <v>15</v>
      </c>
      <c r="E762" s="24">
        <f>E763+E764+E765</f>
        <v>3791700</v>
      </c>
      <c r="F762" s="24"/>
      <c r="G762" s="15">
        <f t="shared" si="28"/>
        <v>3791700</v>
      </c>
    </row>
    <row r="763" spans="1:7" ht="24.75" thickBot="1" x14ac:dyDescent="0.3">
      <c r="A763" s="46" t="s">
        <v>16</v>
      </c>
      <c r="B763" s="32" t="s">
        <v>73</v>
      </c>
      <c r="C763" s="32" t="s">
        <v>51</v>
      </c>
      <c r="D763" s="32" t="s">
        <v>17</v>
      </c>
      <c r="E763" s="33">
        <v>186400</v>
      </c>
      <c r="F763" s="33"/>
      <c r="G763" s="15">
        <f t="shared" si="28"/>
        <v>186400</v>
      </c>
    </row>
    <row r="764" spans="1:7" ht="15.75" thickBot="1" x14ac:dyDescent="0.3">
      <c r="A764" s="14" t="s">
        <v>18</v>
      </c>
      <c r="B764" s="23" t="s">
        <v>73</v>
      </c>
      <c r="C764" s="23" t="s">
        <v>51</v>
      </c>
      <c r="D764" s="23" t="s">
        <v>19</v>
      </c>
      <c r="E764" s="24">
        <v>1760600</v>
      </c>
      <c r="F764" s="24"/>
      <c r="G764" s="15">
        <f t="shared" si="28"/>
        <v>1760600</v>
      </c>
    </row>
    <row r="765" spans="1:7" ht="15.75" thickBot="1" x14ac:dyDescent="0.3">
      <c r="A765" s="22" t="s">
        <v>78</v>
      </c>
      <c r="B765" s="23" t="s">
        <v>73</v>
      </c>
      <c r="C765" s="23" t="s">
        <v>51</v>
      </c>
      <c r="D765" s="23" t="s">
        <v>79</v>
      </c>
      <c r="E765" s="24">
        <v>1844700</v>
      </c>
      <c r="F765" s="24"/>
      <c r="G765" s="15">
        <f t="shared" si="28"/>
        <v>1844700</v>
      </c>
    </row>
    <row r="766" spans="1:7" ht="15.75" thickBot="1" x14ac:dyDescent="0.3">
      <c r="A766" s="22" t="s">
        <v>60</v>
      </c>
      <c r="B766" s="23" t="s">
        <v>73</v>
      </c>
      <c r="C766" s="23" t="s">
        <v>51</v>
      </c>
      <c r="D766" s="23" t="s">
        <v>61</v>
      </c>
      <c r="E766" s="24">
        <f>E767</f>
        <v>1300500</v>
      </c>
      <c r="F766" s="24"/>
      <c r="G766" s="15">
        <f t="shared" si="28"/>
        <v>1300500</v>
      </c>
    </row>
    <row r="767" spans="1:7" ht="15.75" thickBot="1" x14ac:dyDescent="0.3">
      <c r="A767" s="22" t="s">
        <v>62</v>
      </c>
      <c r="B767" s="23" t="s">
        <v>73</v>
      </c>
      <c r="C767" s="23" t="s">
        <v>51</v>
      </c>
      <c r="D767" s="23" t="s">
        <v>63</v>
      </c>
      <c r="E767" s="24">
        <f>E768</f>
        <v>1300500</v>
      </c>
      <c r="F767" s="24"/>
      <c r="G767" s="15">
        <f t="shared" si="28"/>
        <v>1300500</v>
      </c>
    </row>
    <row r="768" spans="1:7" ht="15.75" thickBot="1" x14ac:dyDescent="0.3">
      <c r="A768" s="22" t="s">
        <v>105</v>
      </c>
      <c r="B768" s="23" t="s">
        <v>73</v>
      </c>
      <c r="C768" s="23" t="s">
        <v>51</v>
      </c>
      <c r="D768" s="23" t="s">
        <v>106</v>
      </c>
      <c r="E768" s="24">
        <v>1300500</v>
      </c>
      <c r="F768" s="24"/>
      <c r="G768" s="15">
        <f t="shared" si="28"/>
        <v>1300500</v>
      </c>
    </row>
    <row r="769" spans="1:7" ht="15.75" thickBot="1" x14ac:dyDescent="0.3">
      <c r="A769" s="16" t="s">
        <v>339</v>
      </c>
      <c r="B769" s="17" t="s">
        <v>340</v>
      </c>
      <c r="C769" s="17"/>
      <c r="D769" s="17"/>
      <c r="E769" s="18">
        <f>E770</f>
        <v>7000000</v>
      </c>
      <c r="F769" s="18"/>
      <c r="G769" s="15">
        <f t="shared" ref="G769:G774" si="29">E769+F769</f>
        <v>7000000</v>
      </c>
    </row>
    <row r="770" spans="1:7" ht="15.75" thickBot="1" x14ac:dyDescent="0.3">
      <c r="A770" s="19" t="s">
        <v>341</v>
      </c>
      <c r="B770" s="20" t="s">
        <v>342</v>
      </c>
      <c r="C770" s="20"/>
      <c r="D770" s="20"/>
      <c r="E770" s="21">
        <f>E771</f>
        <v>7000000</v>
      </c>
      <c r="F770" s="21"/>
      <c r="G770" s="15">
        <f t="shared" si="29"/>
        <v>7000000</v>
      </c>
    </row>
    <row r="771" spans="1:7" ht="15.75" thickBot="1" x14ac:dyDescent="0.3">
      <c r="A771" s="22" t="s">
        <v>343</v>
      </c>
      <c r="B771" s="23" t="s">
        <v>342</v>
      </c>
      <c r="C771" s="23" t="s">
        <v>344</v>
      </c>
      <c r="D771" s="23"/>
      <c r="E771" s="24">
        <f>E772</f>
        <v>7000000</v>
      </c>
      <c r="F771" s="24"/>
      <c r="G771" s="15">
        <f t="shared" si="29"/>
        <v>7000000</v>
      </c>
    </row>
    <row r="772" spans="1:7" ht="15.75" thickBot="1" x14ac:dyDescent="0.3">
      <c r="A772" s="22" t="s">
        <v>345</v>
      </c>
      <c r="B772" s="23" t="s">
        <v>342</v>
      </c>
      <c r="C772" s="23" t="s">
        <v>344</v>
      </c>
      <c r="D772" s="23" t="s">
        <v>346</v>
      </c>
      <c r="E772" s="24">
        <f>E773</f>
        <v>7000000</v>
      </c>
      <c r="F772" s="24"/>
      <c r="G772" s="15">
        <f t="shared" si="29"/>
        <v>7000000</v>
      </c>
    </row>
    <row r="773" spans="1:7" ht="15.75" thickBot="1" x14ac:dyDescent="0.3">
      <c r="A773" s="42" t="s">
        <v>347</v>
      </c>
      <c r="B773" s="43" t="s">
        <v>342</v>
      </c>
      <c r="C773" s="43" t="s">
        <v>344</v>
      </c>
      <c r="D773" s="43" t="s">
        <v>198</v>
      </c>
      <c r="E773" s="25">
        <v>7000000</v>
      </c>
      <c r="F773" s="25"/>
      <c r="G773" s="15">
        <f t="shared" si="29"/>
        <v>7000000</v>
      </c>
    </row>
    <row r="774" spans="1:7" ht="15.75" thickBot="1" x14ac:dyDescent="0.3">
      <c r="A774" s="68" t="s">
        <v>348</v>
      </c>
      <c r="B774" s="69"/>
      <c r="C774" s="69"/>
      <c r="D774" s="70"/>
      <c r="E774" s="44">
        <f>E769+E742+E664+E617+E445+E436+E293+E237+E226+E206+E6</f>
        <v>762401400</v>
      </c>
      <c r="F774" s="44">
        <f>F769+F742+F664+F617+F445+F436+F293+F237+F226+F206+F6</f>
        <v>685404800</v>
      </c>
      <c r="G774" s="15">
        <f t="shared" si="29"/>
        <v>1447806200</v>
      </c>
    </row>
    <row r="775" spans="1:7" hidden="1" x14ac:dyDescent="0.25">
      <c r="A775" s="9"/>
      <c r="B775" s="61"/>
      <c r="C775" s="61"/>
      <c r="D775" s="8"/>
      <c r="E775" s="62"/>
      <c r="F775" s="62"/>
    </row>
    <row r="776" spans="1:7" x14ac:dyDescent="0.25">
      <c r="A776" s="8"/>
      <c r="B776" s="63"/>
      <c r="C776" s="63"/>
      <c r="D776" s="8"/>
      <c r="E776" s="64"/>
      <c r="F776" s="64"/>
    </row>
    <row r="777" spans="1:7" x14ac:dyDescent="0.25">
      <c r="A777" s="4"/>
      <c r="B777" s="4"/>
      <c r="C777" s="4"/>
      <c r="D777" s="4"/>
      <c r="E777" s="4"/>
      <c r="F777" s="4"/>
    </row>
  </sheetData>
  <mergeCells count="9">
    <mergeCell ref="B775:C775"/>
    <mergeCell ref="E775:F775"/>
    <mergeCell ref="B776:C776"/>
    <mergeCell ref="E776:F776"/>
    <mergeCell ref="B1:H1"/>
    <mergeCell ref="A2:H2"/>
    <mergeCell ref="A3:H3"/>
    <mergeCell ref="A4:H4"/>
    <mergeCell ref="A774:D774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2022-10-31T02:56:07Z</cp:lastPrinted>
  <dcterms:created xsi:type="dcterms:W3CDTF">2021-04-12T14:52:46Z</dcterms:created>
  <dcterms:modified xsi:type="dcterms:W3CDTF">2022-12-14T08:28:36Z</dcterms:modified>
</cp:coreProperties>
</file>